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Acer-Delo\05_Projekti_nizke_gradnje\KANALIZACIJA\02_PGD_PZI\PROJEKTI_2013\CN_OTOCEC\12_PZI\INVESTICIJA_PO_FAZAH_APRIL_2015\02_POPIS_DEL_ZA_RAZPIS\"/>
    </mc:Choice>
  </mc:AlternateContent>
  <bookViews>
    <workbookView xWindow="480" yWindow="120" windowWidth="11355" windowHeight="8700" tabRatio="833"/>
  </bookViews>
  <sheets>
    <sheet name="ZUNANJA UREDITEV" sheetId="54" r:id="rId1"/>
  </sheets>
  <definedNames>
    <definedName name="_xlnm.Print_Area" localSheetId="0">'ZUNANJA UREDITEV'!$A$1:$F$131</definedName>
    <definedName name="_xlnm.Print_Titles" localSheetId="0">'ZUNANJA UREDITEV'!$5:$6</definedName>
  </definedNames>
  <calcPr calcId="152511"/>
</workbook>
</file>

<file path=xl/calcChain.xml><?xml version="1.0" encoding="utf-8"?>
<calcChain xmlns="http://schemas.openxmlformats.org/spreadsheetml/2006/main">
  <c r="F67" i="54" l="1"/>
  <c r="F77" i="54" l="1"/>
  <c r="F43" i="54"/>
  <c r="F71" i="54"/>
  <c r="F75" i="54" l="1"/>
  <c r="F93" i="54"/>
  <c r="F79" i="54"/>
  <c r="F73" i="54"/>
  <c r="F85" i="54"/>
  <c r="F83" i="54"/>
  <c r="F41" i="54"/>
  <c r="F65" i="54"/>
  <c r="F53" i="54"/>
  <c r="F55" i="54"/>
  <c r="F49" i="54"/>
  <c r="F51" i="54" l="1"/>
  <c r="F29" i="54"/>
  <c r="F47" i="54"/>
  <c r="F31" i="54"/>
  <c r="F27" i="54" l="1"/>
  <c r="F9" i="54"/>
  <c r="F13" i="54"/>
  <c r="F91" i="54"/>
  <c r="F69" i="54"/>
  <c r="F37" i="54"/>
  <c r="F45" i="54"/>
  <c r="F97" i="54"/>
  <c r="F96" i="54"/>
  <c r="F103" i="54"/>
  <c r="F81" i="54"/>
  <c r="B118" i="54"/>
  <c r="B115" i="54"/>
  <c r="B113" i="54"/>
  <c r="B111" i="54"/>
  <c r="F89" i="54"/>
  <c r="F87" i="54"/>
  <c r="F57" i="54"/>
  <c r="F39" i="54"/>
  <c r="F25" i="54"/>
  <c r="F23" i="54"/>
  <c r="F21" i="54"/>
  <c r="F19" i="54"/>
  <c r="F11" i="54"/>
  <c r="F99" i="54" l="1"/>
  <c r="F118" i="54" s="1"/>
  <c r="F105" i="54"/>
  <c r="F120" i="54" s="1"/>
  <c r="F59" i="54"/>
  <c r="F115" i="54" s="1"/>
  <c r="F15" i="54"/>
  <c r="F111" i="54" s="1"/>
  <c r="F33" i="54"/>
  <c r="F113" i="54" s="1"/>
  <c r="F122" i="54" l="1"/>
  <c r="F124" i="54" s="1"/>
</calcChain>
</file>

<file path=xl/sharedStrings.xml><?xml version="1.0" encoding="utf-8"?>
<sst xmlns="http://schemas.openxmlformats.org/spreadsheetml/2006/main" count="151" uniqueCount="118">
  <si>
    <t>m¹</t>
  </si>
  <si>
    <t>1.3</t>
  </si>
  <si>
    <t xml:space="preserve">  </t>
  </si>
  <si>
    <t>1.1</t>
  </si>
  <si>
    <t>1.2</t>
  </si>
  <si>
    <t>m²</t>
  </si>
  <si>
    <t>ZUNANJA UREDITEV</t>
  </si>
  <si>
    <t>m³</t>
  </si>
  <si>
    <t>opis</t>
  </si>
  <si>
    <t>enota</t>
  </si>
  <si>
    <t>količina</t>
  </si>
  <si>
    <t>skupaj</t>
  </si>
  <si>
    <t>zap.št.</t>
  </si>
  <si>
    <t>cena/enota</t>
  </si>
  <si>
    <t>DODATNA NEPREDVIDENA IN VEČ DELA 10%</t>
  </si>
  <si>
    <t>ZEMELJSKA DELA</t>
  </si>
  <si>
    <t>PREDDELA</t>
  </si>
  <si>
    <t>SKUPAJ PREDDELA:</t>
  </si>
  <si>
    <t>RUŠITVENA DELA</t>
  </si>
  <si>
    <t>OPOMBA: pri posameznih delih naveden izraz gradbiščna deponija pojmuje deponijo za katero poskrbi izvajalec del sam. Pri tem so zajeti vsi potrebni prevozi, prenosi, nakladanja in razkladanja od gradbišča do gradbiščne deponije.</t>
  </si>
  <si>
    <t>SKUPAJ RUŠITVENA DELA:</t>
  </si>
  <si>
    <t>SKUPAJ ZEMELJSKA DELA:</t>
  </si>
  <si>
    <r>
      <t>m</t>
    </r>
    <r>
      <rPr>
        <vertAlign val="superscript"/>
        <sz val="10"/>
        <rFont val="Arial"/>
        <family val="2"/>
        <charset val="238"/>
      </rPr>
      <t>2</t>
    </r>
  </si>
  <si>
    <r>
      <t>m</t>
    </r>
    <r>
      <rPr>
        <vertAlign val="superscript"/>
        <sz val="10"/>
        <rFont val="Arial"/>
        <family val="2"/>
        <charset val="238"/>
      </rPr>
      <t>3</t>
    </r>
  </si>
  <si>
    <t>kpl</t>
  </si>
  <si>
    <t xml:space="preserve">REKAPITULACIJA </t>
  </si>
  <si>
    <t>Doplačilo za zatravitev s semenom.</t>
  </si>
  <si>
    <r>
      <t>m</t>
    </r>
    <r>
      <rPr>
        <vertAlign val="superscript"/>
        <sz val="10"/>
        <rFont val="Arial"/>
        <family val="2"/>
        <charset val="238"/>
      </rPr>
      <t>1</t>
    </r>
  </si>
  <si>
    <t>SKUPAJ ZUNANJA UREDITEV:</t>
  </si>
  <si>
    <t>SKUPAJ GRADBENE KONSTRUKCIJE</t>
  </si>
  <si>
    <t>OSTALA DELA</t>
  </si>
  <si>
    <t xml:space="preserve">SKUPAJ OSTALA DELA: </t>
  </si>
  <si>
    <t xml:space="preserve">Opomba: Pri asfaltiranju zajeto tudi čiščenjem odrezanih robov z izpihovalcem vročega zraka (200 - 600 °C, pritisk 3 - 9 bar) ter polaganjem in uvaljanjem obeh slojev asfalta. Po položenem in enkrat uvaljanem zadnjem sloju asfalta z vibracijskim valjarjem, ki ima na obodu izboklino, na stiku med med staro in novo asfaltno površino vtisnemo dilatacijsko fugo širine do 1 cm in globine do 2 cm. Površino asfalta se nato dokončno utrdi z vibracijskim valjarjem, fuga pa se na koncu zalije s trajno elastično maso segreto na 170 °C in zgladi z drsno smučko. V primeru, da se takoj zatem sprosti promet, se zalivno maso nad dilatacijo posipa še s PVC drobljencem ali kamnito moko. </t>
  </si>
  <si>
    <t>ton</t>
  </si>
  <si>
    <t>Nakladanje rušenih materialov (beton, armatura, asfalt) in odvoz na deponijo z ustreznim okoljevarstvenim dovoljenjem, ki jo pridobi izvajalec del oz. predaja odpadnega gradbenega materiala zbiralcu ali predelovalcu gradbenih odpadkov. Vključno s plačilom takse.</t>
  </si>
  <si>
    <t>Izdelava geodetskega posnetka izvedenega stanja (relevantne kote objektov, relevantne kote jaškov z navebo vtokov in iztokov ter profilom in materialov cevi, itd.).</t>
  </si>
  <si>
    <t>Dobava in montaža ograjnih stebričkov v betonske temelje ter plastificirane pletene mreže višine 2,00 m. Zajeta tudi dvokrilna vročecinkana ograjna vrata zaščitena s finalno barvo, širina vratne odprtine 4,0 m.  Vse v zeleni barvi.</t>
  </si>
  <si>
    <t>~ ograja</t>
  </si>
  <si>
    <t xml:space="preserve">Izdelava nasipa potke ob čistilni napravi z materialom od izkopa obstoječe voziščne konstrukcije, vključno z utrjevanjem in valjanjem nasipa z vibracijskim valjarjem v debelinah po 20 cm. Zajeto tudi grobo strojno planiranje nasipa v naklonu brežine 1:1,5. </t>
  </si>
  <si>
    <t>Površinski izkop oz. odriv humusa na gradbiščno deponijo v debelini 20 cm.</t>
  </si>
  <si>
    <t>Porušitev in odstranitev armiranobetonskih rešetk pred vhodom objekta.</t>
  </si>
  <si>
    <t>5</t>
  </si>
  <si>
    <t xml:space="preserve">Izdelava obrabno zaporne plasti AC 4 surf B 70/100 A5 v debelini 5 cm. </t>
  </si>
  <si>
    <t>~ dvokrilna ograjna vrata in enokrilna manjša vrata</t>
  </si>
  <si>
    <t>Sestavni del projektanskega popisa del je tudi tehnično poročilo in vse grafične priloge projekta, v katerem so posamezne postavke in dela podrobneje opisana.</t>
  </si>
  <si>
    <t>Pri posameznih delih naveden izraz gradbiščna deponija pojmuje deponijo za katero poskrbi izvajalec del sam. Pri tem so zajeti vsi potrebni prevozi, prenosi, nakladanja in razkladanja od gradbišča do gradbiščne deponije.</t>
  </si>
  <si>
    <t>Kategorizacija zemljin in kamnin je povzeta po tabeli 2.1, dopolnil splošnih in tehničnih pogojev za zemeljska dela in temeljenje (DDC 2001, IV. Knjiga), zemljine in kamnine so razvrščene v kategoriji od I. do V.</t>
  </si>
  <si>
    <t>OPOMBE:</t>
  </si>
  <si>
    <t>Zakoličba objektov ter manipulacijskih in pohodnih površin.</t>
  </si>
  <si>
    <t>Postavitev in zavarovanje gradbenih profilov na vogalih objekta z označbami višin, vključno s postavitvijo in zavarovanjem manipulacijskih in pohodnih površin.</t>
  </si>
  <si>
    <t xml:space="preserve">Porušitev in odstranitev asfaltne plasti v debelini 5 cm do 8 cm. </t>
  </si>
  <si>
    <t>kos</t>
  </si>
  <si>
    <t>Odstranitev in odvoz okrasnega grmičevja. Odvoz na deponijo, ki si jo pridobi izvajalec del oz. predaja odpadnega materiala zbiralcu ali predelovalcu tovrstnih odpadkov.</t>
  </si>
  <si>
    <t>Nakladanje viška izkopanega materiala z odvozom na deponijo, ki jo pridobi izvajalec del in ima ustrezno okoljevarstveno dovoljenje oz. predaja odpadnega gradbenega materiala zbiralcu ali predelovalcu gradbenih odpadkov. Vključno s plačilom takse. V količini je upoštevan koeficient razrahljivosti 1,25.</t>
  </si>
  <si>
    <t xml:space="preserve">Odstranitev dreves (smreke) raščene višine do 4 m ; zajema rušenje in razžaganje dreves, izruvanje panjev ter nalaganje in odvoz na deponijo, ki si jo pridobi izvajalec del. </t>
  </si>
  <si>
    <t xml:space="preserve">Odstranitev drevesa raščene višine cca 8 m ; zajema rušenje in razžaganje drevesa, izruvanje panja ter nalaganje in odvoz na deponijo, ki si jo pridobi izvajalec del. </t>
  </si>
  <si>
    <t>Nabava in zasaditev grmovnic Spiraea bumalda, Viburnum fragrans in Cornus mas, višina sadike 40 - 50 cm. Sadike se sadijo v sadilne jame velikosti 50 cm x 50 cm x 50 cm na predhodno urejen teren, priprava tal z dodajanjem rodovitne zemlje, vključno z gnojilom za sadike, (30 g/sadiko), zalivanje in vzdrževanje 2 leti.</t>
  </si>
  <si>
    <t>Nabava in zasaditev  plezalk vrste Parthenocissus tricuspidata Veitchii. Sadike se sadijo v izkopane jamice velikosti 20 x 20 x 20 cm na predhodno urejen teren, priprava tal z dodajanjem rodovitne zemlje, vključno z gnojilom za sadike, (30 g/sadiko), zalivanje in vzdrževanje 2 leti.</t>
  </si>
  <si>
    <t>Izdelava zastirke iz lubja.</t>
  </si>
  <si>
    <t>Rezanje asfaltne plasti s talno diamantno žago, debeline 5 cm do 8 cm.</t>
  </si>
  <si>
    <t xml:space="preserve">Kombinirani (strojni in ročni) površinski izkop  za kanal padavinske kanalizacije v zemljini III. kategorije, z odlaganjem izkopanega materiala na gradbiščni deponiji. </t>
  </si>
  <si>
    <t xml:space="preserve">Kombinirani (strojni in ročni) površinski izkop  za voziščno konstrukcijo v zemljini III. kategorije, z odlaganjem izkopanega materiala na gradbiščni deponiji. </t>
  </si>
  <si>
    <t>Dobava in polaganje betonskih robnikov 15x25x100cm; vgraditev na podložni beton C 12/15.</t>
  </si>
  <si>
    <t>Dobava in polaganje betonskih robnikov 5x20x100cm; vgraditev na podložni beton C 12/15.</t>
  </si>
  <si>
    <t>Dobava in polaganje ležečih betonskih robnikov 15x25x100cm; vgraditev na podložni beton    C 12/15.</t>
  </si>
  <si>
    <r>
      <t>Dobava in prekrivanje brežin z mrežo iz jute, pleteno 10x10mm, vključno z klini za pritjevanje mreže - 2kom na m</t>
    </r>
    <r>
      <rPr>
        <sz val="9"/>
        <rFont val="Arial"/>
        <family val="2"/>
        <charset val="238"/>
      </rPr>
      <t xml:space="preserve">1 </t>
    </r>
    <r>
      <rPr>
        <sz val="10"/>
        <rFont val="Arial"/>
        <family val="2"/>
        <charset val="238"/>
      </rPr>
      <t>(kot napr. Reimann Jute 10/10 ali enakovredno)</t>
    </r>
  </si>
  <si>
    <t>Humusiranje zelenih površin po končanih delih v debelini 20 cm. Vse površine ob kompleksu čistilne naprave in ob dovozni cesti. Vključno z izdelavo travnate mulde ob kineti finega sita v dolžini 7 m.</t>
  </si>
  <si>
    <t>Dobava drobno zrnatega nevezljivega materiala frakcije 8-16 mm ter izdelava peščene posteljice z utrditvijo do predpisane nosilnosti . Debelina posteljice pod cevjo po utrjevanju mora znašati 10 cm.</t>
  </si>
  <si>
    <t xml:space="preserve">Dobava drobnozrnatega peščenega materiala frakcije 8-16 mm ter izvedba osnovnega zasipa kanalizacijske cevi v debelini 30 cm nad temenom cevi. Zasip in zbijanje zasipnega materiala do ustrezne zbitosti se izvaja ob postopnem odstranjevanju opaža. </t>
  </si>
  <si>
    <t>Strojno zasipavanje jarkov na območju neutrjenih površin z materialom iz izkopa deponiranim ob robu izkopa oz. na gradbiščni deponiji. Delce večje od 20 cm se odstrani. Zasip po končanih montažnih delih in osnovnem zasipu cevi, z nabijanjem v plasteh po 30 cm!</t>
  </si>
  <si>
    <t>Dobava in vgradnja betonskega vtočnega jaška s peskolovom DN500, globine 1,9 m, NL kanalska rešetka 400x400.</t>
  </si>
  <si>
    <t>Izdelava obrabno zaporne plasti AC 11 surf B 70/100 A3 v debelini 8 cm. Vključno z izdelavo asfaltne mulde vzdolž priključka na lokalno cesto v dolžini 16 m.</t>
  </si>
  <si>
    <t>Rekonstrukcija vstopne odprte 60/60 cm obstoječega črpališča z dvigom pokrovov na koto predvidene nivelete asfaltne površine v skladu z detajlom. Zajeti odstranitev obstoječih pokrovov, rušitev obstoječih betonskih robov odprtin, dobava in vezanje armature na obstoječo armaturo, postavitev opaža ter dobava iz zalitje betona C25/30.</t>
  </si>
  <si>
    <t>Rekonstrukcija vstopne odprte 80/160 cm obstoječega črpališča z dvigom pokrovov na koto predvidene nivelete asfaltne površine v skladu z detajlom. Zajeti odstranitev obstoječih pokrovov, rušitev obstoječih betonskih robov odprtin, dobava in vezanje armature na obstoječo armaturo, postavitev opaža ter dobava iz zalitje betona C25/30.</t>
  </si>
  <si>
    <t>2.1</t>
  </si>
  <si>
    <t>2.2</t>
  </si>
  <si>
    <t>2.3</t>
  </si>
  <si>
    <t>2.4</t>
  </si>
  <si>
    <t>2.5</t>
  </si>
  <si>
    <t>2.6</t>
  </si>
  <si>
    <t>2.7</t>
  </si>
  <si>
    <t>3.1</t>
  </si>
  <si>
    <t>3.2</t>
  </si>
  <si>
    <t>3.3</t>
  </si>
  <si>
    <t>3.4</t>
  </si>
  <si>
    <t>3.5</t>
  </si>
  <si>
    <t>3.6</t>
  </si>
  <si>
    <t>3.7</t>
  </si>
  <si>
    <t>3.8</t>
  </si>
  <si>
    <t>3.9</t>
  </si>
  <si>
    <t>3.10</t>
  </si>
  <si>
    <t>3.11</t>
  </si>
  <si>
    <t>4.1</t>
  </si>
  <si>
    <t>4.2</t>
  </si>
  <si>
    <t>4.3</t>
  </si>
  <si>
    <t>4.4</t>
  </si>
  <si>
    <t>4.5</t>
  </si>
  <si>
    <t>4.6</t>
  </si>
  <si>
    <t>4.7</t>
  </si>
  <si>
    <t>4.8</t>
  </si>
  <si>
    <t>4.9</t>
  </si>
  <si>
    <t>4.10</t>
  </si>
  <si>
    <t>4.11</t>
  </si>
  <si>
    <t>4.12</t>
  </si>
  <si>
    <t>4.13</t>
  </si>
  <si>
    <t>4.14</t>
  </si>
  <si>
    <t>4.15</t>
  </si>
  <si>
    <t>4.16</t>
  </si>
  <si>
    <t>5.1</t>
  </si>
  <si>
    <t>1</t>
  </si>
  <si>
    <t>2</t>
  </si>
  <si>
    <t>3</t>
  </si>
  <si>
    <t>4</t>
  </si>
  <si>
    <t>Izdelava nevezane nosilne plasti enakozrnatega drobljenca. Nosilna plast iz tamponskega drobljenca D32 v debelini 30 cm na območju manipulacijskih in pohodnih površin. Zajeta tudi dobava materiala in utrjevanje do predpisane zbitosti, vključno z izdelavo in utrjevanjem bankin.</t>
  </si>
  <si>
    <t>Dobava in polaganje kanalizacijskih cevi PVC DN 200 SN8 - rekonstrukcija internega kanala odpadne vode do črpališča. Vključno z vsemi fazonskimi kosi.</t>
  </si>
  <si>
    <t>Dobava in polaganje kanalizacijskih cevi PVC DN 150 SN8 - izpust zalednih vod.</t>
  </si>
  <si>
    <t>Zamenjava obstoječega pohodnega pokrova črpališča s povoznim pokrovom nosilnosti D400 kN in dimenzije 750 x 1500 mm (kot napr. T-MAX ali enakovreden).</t>
  </si>
  <si>
    <t>Ureditev in zavarovanje gradbišča. Zajeti ves potrebni material in dela povezana z označitvijo in organizacijo ureditve gradbišča, kot to določa Pravilnik o gradbiščih (Ur. list RS, št. 55/2008 in 54/2009).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</si>
</sst>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numFmt numFmtId="165" formatCode="#,##0.00\ [$€-1]"/>
  </numFmts>
  <fonts count="18" x14ac:knownFonts="1">
    <font>
      <sz val="10"/>
      <name val="Arial"/>
      <charset val="238"/>
    </font>
    <font>
      <sz val="10"/>
      <name val="Arial"/>
      <family val="2"/>
      <charset val="238"/>
    </font>
    <font>
      <sz val="12"/>
      <name val="Times New Roman"/>
      <family val="1"/>
      <charset val="238"/>
    </font>
    <font>
      <b/>
      <sz val="14"/>
      <name val="Arial"/>
      <family val="2"/>
      <charset val="238"/>
    </font>
    <font>
      <b/>
      <sz val="10"/>
      <name val="Arial"/>
      <family val="2"/>
      <charset val="238"/>
    </font>
    <font>
      <sz val="11"/>
      <name val="Arial"/>
      <family val="2"/>
      <charset val="238"/>
    </font>
    <font>
      <b/>
      <sz val="12"/>
      <name val="Arial"/>
      <family val="2"/>
      <charset val="238"/>
    </font>
    <font>
      <b/>
      <sz val="11"/>
      <name val="Arial"/>
      <family val="2"/>
      <charset val="238"/>
    </font>
    <font>
      <sz val="9"/>
      <name val="Arial"/>
      <family val="2"/>
      <charset val="238"/>
    </font>
    <font>
      <sz val="10"/>
      <name val="Arial CE"/>
      <family val="2"/>
      <charset val="238"/>
    </font>
    <font>
      <sz val="12"/>
      <name val="Arial"/>
      <family val="2"/>
      <charset val="238"/>
    </font>
    <font>
      <vertAlign val="superscript"/>
      <sz val="10"/>
      <name val="Arial"/>
      <family val="2"/>
      <charset val="238"/>
    </font>
    <font>
      <sz val="10"/>
      <color rgb="FFFF0000"/>
      <name val="Arial"/>
      <family val="2"/>
      <charset val="238"/>
    </font>
    <font>
      <sz val="10"/>
      <color rgb="FFFF0000"/>
      <name val="Arial CE"/>
      <family val="2"/>
      <charset val="238"/>
    </font>
    <font>
      <i/>
      <sz val="10"/>
      <name val="Arial"/>
      <family val="2"/>
      <charset val="238"/>
    </font>
    <font>
      <sz val="12"/>
      <color rgb="FFFF0000"/>
      <name val="Times New Roman"/>
      <family val="1"/>
      <charset val="238"/>
    </font>
    <font>
      <sz val="10"/>
      <name val="Arial CE"/>
      <charset val="238"/>
    </font>
    <font>
      <sz val="10"/>
      <name val="Arial"/>
      <family val="2"/>
      <charset val="238"/>
    </font>
  </fonts>
  <fills count="2">
    <fill>
      <patternFill patternType="none"/>
    </fill>
    <fill>
      <patternFill patternType="gray125"/>
    </fill>
  </fills>
  <borders count="8">
    <border>
      <left/>
      <right/>
      <top/>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s>
  <cellStyleXfs count="3">
    <xf numFmtId="0" fontId="0" fillId="0" borderId="0"/>
    <xf numFmtId="49" fontId="2" fillId="0" borderId="1">
      <alignment horizontal="left" vertical="top" wrapText="1"/>
    </xf>
    <xf numFmtId="44" fontId="17" fillId="0" borderId="0" applyFont="0" applyFill="0" applyBorder="0" applyAlignment="0" applyProtection="0"/>
  </cellStyleXfs>
  <cellXfs count="136">
    <xf numFmtId="0" fontId="0" fillId="0" borderId="0" xfId="0"/>
    <xf numFmtId="4" fontId="9" fillId="0" borderId="0" xfId="0" applyNumberFormat="1" applyFont="1" applyFill="1" applyAlignment="1">
      <alignment horizontal="justify" vertical="top" wrapText="1"/>
    </xf>
    <xf numFmtId="4" fontId="1" fillId="0" borderId="0" xfId="0" applyNumberFormat="1" applyFont="1" applyFill="1" applyBorder="1" applyAlignment="1">
      <alignment horizontal="center" wrapText="1"/>
    </xf>
    <xf numFmtId="0" fontId="1" fillId="0" borderId="0" xfId="0" applyFont="1" applyFill="1" applyAlignment="1">
      <alignment horizontal="center"/>
    </xf>
    <xf numFmtId="4" fontId="1" fillId="0" borderId="0" xfId="0" applyNumberFormat="1" applyFont="1" applyFill="1" applyBorder="1" applyAlignment="1">
      <alignment horizontal="right" wrapText="1"/>
    </xf>
    <xf numFmtId="4" fontId="1" fillId="0" borderId="0" xfId="0" applyNumberFormat="1" applyFont="1" applyFill="1" applyAlignment="1">
      <alignment horizontal="center"/>
    </xf>
    <xf numFmtId="4" fontId="13" fillId="0" borderId="0" xfId="0" applyNumberFormat="1" applyFont="1" applyFill="1" applyAlignment="1">
      <alignment horizontal="justify" vertical="top" wrapText="1"/>
    </xf>
    <xf numFmtId="0" fontId="12" fillId="0" borderId="0" xfId="0" applyFont="1" applyFill="1" applyAlignment="1">
      <alignment horizontal="center"/>
    </xf>
    <xf numFmtId="165" fontId="1" fillId="0" borderId="0" xfId="0" applyNumberFormat="1" applyFont="1" applyFill="1"/>
    <xf numFmtId="0" fontId="1" fillId="0" borderId="0" xfId="0" applyFont="1" applyFill="1"/>
    <xf numFmtId="4" fontId="1" fillId="0" borderId="0" xfId="0" applyNumberFormat="1" applyFont="1" applyFill="1" applyAlignment="1" applyProtection="1">
      <alignment horizontal="center"/>
    </xf>
    <xf numFmtId="0" fontId="1" fillId="0" borderId="0" xfId="0" applyFont="1" applyFill="1" applyAlignment="1" applyProtection="1">
      <alignment horizontal="justify" vertical="top" wrapText="1"/>
    </xf>
    <xf numFmtId="0" fontId="1" fillId="0" borderId="0" xfId="0" applyFont="1" applyFill="1" applyBorder="1" applyAlignment="1">
      <alignment horizontal="justify" vertical="center" wrapText="1"/>
    </xf>
    <xf numFmtId="0" fontId="1" fillId="0" borderId="0" xfId="0" applyFont="1" applyFill="1" applyBorder="1" applyAlignment="1">
      <alignment horizontal="center"/>
    </xf>
    <xf numFmtId="4" fontId="1" fillId="0" borderId="0" xfId="0" applyNumberFormat="1" applyFont="1" applyFill="1" applyBorder="1" applyAlignment="1"/>
    <xf numFmtId="0" fontId="1" fillId="0" borderId="0" xfId="0" applyFont="1" applyFill="1" applyAlignment="1">
      <alignment vertical="justify"/>
    </xf>
    <xf numFmtId="0" fontId="6" fillId="0" borderId="4" xfId="0" applyFont="1" applyFill="1" applyBorder="1"/>
    <xf numFmtId="0" fontId="6" fillId="0" borderId="5" xfId="0" applyFont="1" applyFill="1" applyBorder="1" applyAlignment="1">
      <alignment vertical="justify"/>
    </xf>
    <xf numFmtId="0" fontId="6" fillId="0" borderId="5" xfId="0" applyFont="1" applyFill="1" applyBorder="1" applyAlignment="1"/>
    <xf numFmtId="4" fontId="10" fillId="0" borderId="5" xfId="0" applyNumberFormat="1" applyFont="1" applyFill="1" applyBorder="1" applyAlignment="1"/>
    <xf numFmtId="0" fontId="6" fillId="0" borderId="0" xfId="0" applyFont="1" applyFill="1"/>
    <xf numFmtId="0" fontId="6" fillId="0" borderId="0" xfId="0" applyFont="1" applyFill="1" applyAlignment="1">
      <alignment horizontal="center"/>
    </xf>
    <xf numFmtId="0" fontId="6" fillId="0" borderId="0" xfId="0" applyFont="1" applyFill="1" applyAlignment="1">
      <alignment vertical="justify"/>
    </xf>
    <xf numFmtId="0" fontId="6" fillId="0" borderId="0" xfId="0" applyFont="1" applyFill="1" applyAlignment="1"/>
    <xf numFmtId="4" fontId="10" fillId="0" borderId="0" xfId="0" applyNumberFormat="1" applyFont="1" applyFill="1" applyAlignment="1"/>
    <xf numFmtId="0" fontId="1" fillId="0" borderId="0" xfId="0" applyFont="1" applyFill="1" applyAlignment="1">
      <alignment horizontal="left" vertical="top" wrapText="1"/>
    </xf>
    <xf numFmtId="0" fontId="8" fillId="0" borderId="2" xfId="0" applyFont="1" applyFill="1" applyBorder="1" applyAlignment="1">
      <alignment horizontal="center" vertical="top"/>
    </xf>
    <xf numFmtId="0" fontId="8" fillId="0" borderId="2" xfId="0" applyFont="1" applyFill="1" applyBorder="1" applyAlignment="1">
      <alignment horizontal="center" vertical="justify"/>
    </xf>
    <xf numFmtId="0" fontId="8" fillId="0" borderId="2" xfId="0" applyFont="1" applyFill="1" applyBorder="1" applyAlignment="1">
      <alignment horizontal="center"/>
    </xf>
    <xf numFmtId="4" fontId="8" fillId="0" borderId="2" xfId="0" applyNumberFormat="1" applyFont="1" applyFill="1" applyBorder="1" applyAlignment="1">
      <alignment horizontal="right"/>
    </xf>
    <xf numFmtId="0" fontId="1" fillId="0" borderId="0" xfId="0" applyFont="1" applyFill="1" applyAlignment="1">
      <alignment vertical="top" wrapText="1"/>
    </xf>
    <xf numFmtId="0" fontId="4" fillId="0" borderId="1" xfId="0" quotePrefix="1" applyNumberFormat="1" applyFont="1" applyFill="1" applyBorder="1" applyAlignment="1">
      <alignment horizontal="center" vertical="top"/>
    </xf>
    <xf numFmtId="0" fontId="4" fillId="0" borderId="1" xfId="0" applyFont="1" applyFill="1" applyBorder="1" applyAlignment="1">
      <alignment vertical="justify"/>
    </xf>
    <xf numFmtId="0" fontId="1" fillId="0" borderId="1" xfId="0" applyFont="1" applyFill="1" applyBorder="1" applyAlignment="1">
      <alignment horizontal="center"/>
    </xf>
    <xf numFmtId="4" fontId="1" fillId="0" borderId="1" xfId="0" applyNumberFormat="1" applyFont="1" applyFill="1" applyBorder="1" applyAlignment="1"/>
    <xf numFmtId="49" fontId="4" fillId="0" borderId="0" xfId="0" quotePrefix="1" applyNumberFormat="1" applyFont="1" applyFill="1" applyBorder="1" applyAlignment="1">
      <alignment vertical="top"/>
    </xf>
    <xf numFmtId="0" fontId="4" fillId="0" borderId="0" xfId="0" applyFont="1" applyFill="1" applyBorder="1" applyAlignment="1">
      <alignment vertical="justify"/>
    </xf>
    <xf numFmtId="49" fontId="1" fillId="0" borderId="0" xfId="0" applyNumberFormat="1" applyFont="1" applyFill="1" applyBorder="1" applyAlignment="1">
      <alignment horizontal="center" vertical="top"/>
    </xf>
    <xf numFmtId="0" fontId="1" fillId="0" borderId="0" xfId="0" applyFont="1" applyFill="1" applyAlignment="1">
      <alignment horizontal="justify" vertical="top" wrapText="1"/>
    </xf>
    <xf numFmtId="49" fontId="1" fillId="0" borderId="0" xfId="0" quotePrefix="1" applyNumberFormat="1" applyFont="1" applyFill="1" applyBorder="1" applyAlignment="1">
      <alignment horizontal="center" vertical="top"/>
    </xf>
    <xf numFmtId="49" fontId="1" fillId="0" borderId="0" xfId="0" applyNumberFormat="1" applyFont="1" applyFill="1" applyAlignment="1">
      <alignment horizontal="center" vertical="top"/>
    </xf>
    <xf numFmtId="165" fontId="1" fillId="0" borderId="0" xfId="0" applyNumberFormat="1" applyFont="1" applyFill="1" applyBorder="1" applyAlignment="1">
      <alignment horizontal="right" wrapText="1"/>
    </xf>
    <xf numFmtId="164" fontId="1" fillId="0" borderId="2" xfId="0" applyNumberFormat="1" applyFont="1" applyFill="1" applyBorder="1" applyAlignment="1">
      <alignment vertical="top"/>
    </xf>
    <xf numFmtId="0" fontId="6" fillId="0" borderId="2" xfId="0" applyFont="1" applyFill="1" applyBorder="1"/>
    <xf numFmtId="0" fontId="1" fillId="0" borderId="2" xfId="0" applyFont="1" applyFill="1" applyBorder="1" applyAlignment="1">
      <alignment horizontal="center"/>
    </xf>
    <xf numFmtId="164" fontId="1" fillId="0" borderId="0" xfId="0" applyNumberFormat="1" applyFont="1" applyFill="1" applyBorder="1" applyAlignment="1">
      <alignment vertical="top"/>
    </xf>
    <xf numFmtId="0" fontId="6" fillId="0" borderId="0" xfId="0" applyFont="1" applyFill="1" applyBorder="1"/>
    <xf numFmtId="4" fontId="1" fillId="0" borderId="0" xfId="0" applyNumberFormat="1" applyFont="1" applyFill="1" applyBorder="1" applyAlignment="1">
      <alignment vertical="justify"/>
    </xf>
    <xf numFmtId="165" fontId="1" fillId="0" borderId="0" xfId="0" applyNumberFormat="1" applyFont="1" applyFill="1" applyAlignment="1"/>
    <xf numFmtId="0" fontId="1" fillId="0" borderId="0" xfId="0" applyFont="1" applyFill="1" applyAlignment="1">
      <alignment horizontal="justify" wrapText="1"/>
    </xf>
    <xf numFmtId="2" fontId="1" fillId="0" borderId="0" xfId="0" applyNumberFormat="1" applyFont="1" applyFill="1" applyBorder="1" applyAlignment="1">
      <alignment horizontal="center"/>
    </xf>
    <xf numFmtId="165" fontId="1" fillId="0" borderId="0" xfId="0" applyNumberFormat="1" applyFont="1" applyFill="1" applyAlignment="1">
      <alignment wrapText="1"/>
    </xf>
    <xf numFmtId="2" fontId="12" fillId="0" borderId="0" xfId="0" applyNumberFormat="1" applyFont="1" applyFill="1" applyBorder="1" applyAlignment="1">
      <alignment horizontal="center"/>
    </xf>
    <xf numFmtId="165" fontId="12" fillId="0" borderId="0" xfId="0" applyNumberFormat="1" applyFont="1" applyFill="1" applyAlignment="1">
      <alignment wrapText="1"/>
    </xf>
    <xf numFmtId="49" fontId="1" fillId="0" borderId="2" xfId="0" applyNumberFormat="1" applyFont="1" applyFill="1" applyBorder="1" applyAlignment="1">
      <alignment horizontal="center" vertical="top"/>
    </xf>
    <xf numFmtId="0" fontId="1" fillId="0" borderId="2" xfId="0" applyFont="1" applyFill="1" applyBorder="1" applyAlignment="1">
      <alignment horizontal="justify" vertical="center" wrapText="1"/>
    </xf>
    <xf numFmtId="0" fontId="1" fillId="0" borderId="0" xfId="0" applyFont="1" applyFill="1" applyAlignment="1">
      <alignment horizontal="justify" vertical="center" wrapText="1"/>
    </xf>
    <xf numFmtId="4" fontId="16" fillId="0" borderId="0" xfId="0" applyNumberFormat="1" applyFont="1" applyFill="1" applyAlignment="1">
      <alignment horizontal="justify" vertical="top" wrapText="1"/>
    </xf>
    <xf numFmtId="165" fontId="1" fillId="0" borderId="0" xfId="0" applyNumberFormat="1" applyFont="1" applyFill="1" applyBorder="1" applyAlignment="1">
      <alignment wrapText="1"/>
    </xf>
    <xf numFmtId="0" fontId="1" fillId="0" borderId="2" xfId="0" applyFont="1" applyFill="1" applyBorder="1" applyAlignment="1">
      <alignment horizontal="justify" vertical="top" wrapText="1"/>
    </xf>
    <xf numFmtId="4" fontId="1" fillId="0" borderId="2" xfId="0" applyNumberFormat="1" applyFont="1" applyFill="1" applyBorder="1" applyAlignment="1">
      <alignment horizontal="center"/>
    </xf>
    <xf numFmtId="0" fontId="1" fillId="0" borderId="0" xfId="0" applyFont="1" applyFill="1" applyBorder="1" applyAlignment="1">
      <alignment horizontal="justify" vertical="top" wrapText="1"/>
    </xf>
    <xf numFmtId="4" fontId="1" fillId="0" borderId="0" xfId="0" applyNumberFormat="1" applyFont="1" applyFill="1" applyBorder="1" applyAlignment="1">
      <alignment horizontal="center"/>
    </xf>
    <xf numFmtId="4" fontId="4" fillId="0" borderId="0" xfId="0" applyNumberFormat="1" applyFont="1" applyFill="1" applyBorder="1" applyAlignment="1">
      <alignment horizontal="left" vertical="justify"/>
    </xf>
    <xf numFmtId="49" fontId="4" fillId="0" borderId="0" xfId="0" quotePrefix="1" applyNumberFormat="1" applyFont="1" applyFill="1" applyBorder="1" applyAlignment="1">
      <alignment horizontal="center" vertical="top"/>
    </xf>
    <xf numFmtId="0" fontId="12" fillId="0" borderId="0" xfId="0" applyFont="1" applyFill="1"/>
    <xf numFmtId="0" fontId="15" fillId="0" borderId="0" xfId="0" applyFont="1" applyFill="1"/>
    <xf numFmtId="0" fontId="2" fillId="0" borderId="0" xfId="0" applyFont="1" applyFill="1"/>
    <xf numFmtId="0" fontId="1" fillId="0" borderId="2" xfId="0" applyFont="1" applyFill="1" applyBorder="1" applyAlignment="1">
      <alignment vertical="top"/>
    </xf>
    <xf numFmtId="0" fontId="1" fillId="0" borderId="2" xfId="0" applyFont="1" applyFill="1" applyBorder="1" applyAlignment="1">
      <alignment vertical="justify"/>
    </xf>
    <xf numFmtId="0" fontId="1" fillId="0" borderId="0" xfId="0" applyFont="1" applyFill="1" applyBorder="1" applyAlignment="1">
      <alignment vertical="top"/>
    </xf>
    <xf numFmtId="0" fontId="1" fillId="0" borderId="0" xfId="0" applyFont="1" applyFill="1" applyBorder="1" applyAlignment="1">
      <alignment vertical="justify"/>
    </xf>
    <xf numFmtId="0" fontId="4" fillId="0" borderId="0" xfId="0" applyFont="1" applyFill="1" applyBorder="1" applyAlignment="1">
      <alignment horizontal="right" vertical="justify"/>
    </xf>
    <xf numFmtId="49" fontId="4" fillId="0" borderId="0" xfId="0" applyNumberFormat="1" applyFont="1" applyFill="1" applyBorder="1" applyAlignment="1">
      <alignment horizontal="center" vertical="top"/>
    </xf>
    <xf numFmtId="164" fontId="1" fillId="0" borderId="2" xfId="0" applyNumberFormat="1" applyFont="1" applyFill="1" applyBorder="1" applyAlignment="1" applyProtection="1">
      <alignment vertical="top"/>
      <protection locked="0"/>
    </xf>
    <xf numFmtId="164" fontId="1" fillId="0" borderId="0" xfId="0" applyNumberFormat="1" applyFont="1" applyFill="1" applyBorder="1" applyAlignment="1" applyProtection="1">
      <alignment vertical="top"/>
      <protection locked="0"/>
    </xf>
    <xf numFmtId="4" fontId="1" fillId="0" borderId="2" xfId="0" applyNumberFormat="1" applyFont="1" applyFill="1" applyBorder="1"/>
    <xf numFmtId="4" fontId="6" fillId="0" borderId="2" xfId="0" applyNumberFormat="1" applyFont="1" applyFill="1" applyBorder="1" applyAlignment="1">
      <alignment vertical="justify"/>
    </xf>
    <xf numFmtId="4" fontId="1" fillId="0" borderId="2" xfId="0" applyNumberFormat="1" applyFont="1" applyFill="1" applyBorder="1" applyAlignment="1"/>
    <xf numFmtId="0" fontId="1" fillId="0" borderId="2" xfId="0" applyFont="1" applyFill="1" applyBorder="1" applyAlignment="1"/>
    <xf numFmtId="4" fontId="1" fillId="0" borderId="0" xfId="0" applyNumberFormat="1" applyFont="1" applyFill="1"/>
    <xf numFmtId="4" fontId="3" fillId="0" borderId="0" xfId="0" applyNumberFormat="1" applyFont="1" applyFill="1" applyAlignment="1">
      <alignment vertical="justify"/>
    </xf>
    <xf numFmtId="4" fontId="1" fillId="0" borderId="0" xfId="0" applyNumberFormat="1" applyFont="1" applyFill="1" applyAlignment="1"/>
    <xf numFmtId="0" fontId="1" fillId="0" borderId="0" xfId="0" applyFont="1" applyFill="1" applyAlignment="1"/>
    <xf numFmtId="49" fontId="4" fillId="0" borderId="3" xfId="0" applyNumberFormat="1" applyFont="1" applyFill="1" applyBorder="1" applyAlignment="1">
      <alignment horizontal="center" vertical="center"/>
    </xf>
    <xf numFmtId="4" fontId="4" fillId="0" borderId="3" xfId="0" applyNumberFormat="1" applyFont="1" applyFill="1" applyBorder="1" applyAlignment="1">
      <alignment vertical="center"/>
    </xf>
    <xf numFmtId="4" fontId="4" fillId="0" borderId="3" xfId="0" applyNumberFormat="1" applyFont="1" applyFill="1" applyBorder="1" applyAlignment="1">
      <alignment horizontal="center" vertical="center"/>
    </xf>
    <xf numFmtId="0" fontId="4" fillId="0" borderId="3" xfId="0" applyFont="1" applyFill="1" applyBorder="1" applyAlignment="1">
      <alignment vertical="center"/>
    </xf>
    <xf numFmtId="4" fontId="1" fillId="0" borderId="3" xfId="0" applyNumberFormat="1" applyFont="1" applyFill="1" applyBorder="1" applyAlignment="1">
      <alignment vertical="center"/>
    </xf>
    <xf numFmtId="49" fontId="4" fillId="0" borderId="0" xfId="0" applyNumberFormat="1" applyFont="1" applyFill="1" applyAlignment="1">
      <alignment horizontal="center"/>
    </xf>
    <xf numFmtId="4" fontId="4" fillId="0" borderId="0" xfId="0" applyNumberFormat="1" applyFont="1" applyFill="1" applyAlignment="1">
      <alignment vertical="justify"/>
    </xf>
    <xf numFmtId="4" fontId="4" fillId="0" borderId="0" xfId="0" applyNumberFormat="1" applyFont="1" applyFill="1" applyAlignment="1"/>
    <xf numFmtId="0" fontId="4" fillId="0" borderId="0" xfId="0" applyFont="1" applyFill="1" applyAlignment="1"/>
    <xf numFmtId="4" fontId="4" fillId="0" borderId="0" xfId="0" applyNumberFormat="1" applyFont="1" applyFill="1" applyBorder="1" applyAlignment="1">
      <alignment vertical="justify"/>
    </xf>
    <xf numFmtId="4" fontId="4" fillId="0" borderId="0" xfId="0" applyNumberFormat="1" applyFont="1" applyFill="1" applyAlignment="1">
      <alignment horizontal="center"/>
    </xf>
    <xf numFmtId="49" fontId="4" fillId="0" borderId="0" xfId="0" applyNumberFormat="1" applyFont="1" applyFill="1" applyBorder="1" applyAlignment="1">
      <alignment horizontal="center" vertical="center"/>
    </xf>
    <xf numFmtId="0" fontId="4" fillId="0" borderId="0" xfId="0" applyFont="1" applyFill="1" applyBorder="1" applyAlignment="1">
      <alignment vertical="center"/>
    </xf>
    <xf numFmtId="4" fontId="4" fillId="0" borderId="0" xfId="0" applyNumberFormat="1" applyFont="1" applyFill="1" applyBorder="1" applyAlignment="1">
      <alignment horizontal="center" vertical="center"/>
    </xf>
    <xf numFmtId="4" fontId="1" fillId="0" borderId="0" xfId="0" applyNumberFormat="1" applyFont="1" applyFill="1" applyBorder="1" applyAlignment="1">
      <alignment vertical="center"/>
    </xf>
    <xf numFmtId="4" fontId="4" fillId="0" borderId="0" xfId="0" applyNumberFormat="1" applyFont="1" applyFill="1" applyBorder="1"/>
    <xf numFmtId="4" fontId="4" fillId="0" borderId="0" xfId="0" applyNumberFormat="1" applyFont="1" applyFill="1" applyBorder="1" applyAlignment="1">
      <alignment horizontal="centerContinuous"/>
    </xf>
    <xf numFmtId="0" fontId="1" fillId="0" borderId="3" xfId="0" applyFont="1" applyFill="1" applyBorder="1"/>
    <xf numFmtId="0" fontId="4" fillId="0" borderId="3" xfId="0" applyFont="1" applyFill="1" applyBorder="1" applyAlignment="1">
      <alignment vertical="justify"/>
    </xf>
    <xf numFmtId="0" fontId="4" fillId="0" borderId="3" xfId="0" applyFont="1" applyFill="1" applyBorder="1" applyAlignment="1"/>
    <xf numFmtId="4" fontId="1" fillId="0" borderId="3" xfId="0" applyNumberFormat="1" applyFont="1" applyFill="1" applyBorder="1" applyAlignment="1"/>
    <xf numFmtId="0" fontId="4" fillId="0" borderId="0" xfId="0" applyFont="1" applyFill="1" applyAlignment="1">
      <alignment vertical="justify"/>
    </xf>
    <xf numFmtId="0" fontId="5" fillId="0" borderId="7" xfId="0" applyFont="1" applyFill="1" applyBorder="1"/>
    <xf numFmtId="0" fontId="7" fillId="0" borderId="7" xfId="0" applyFont="1" applyFill="1" applyBorder="1" applyAlignment="1">
      <alignment vertical="justify"/>
    </xf>
    <xf numFmtId="0" fontId="7" fillId="0" borderId="7" xfId="0" applyFont="1" applyFill="1" applyBorder="1" applyAlignment="1"/>
    <xf numFmtId="4" fontId="5" fillId="0" borderId="7" xfId="0" applyNumberFormat="1" applyFont="1" applyFill="1" applyBorder="1" applyAlignment="1"/>
    <xf numFmtId="44" fontId="1" fillId="0" borderId="0" xfId="0" applyNumberFormat="1" applyFont="1" applyFill="1"/>
    <xf numFmtId="0" fontId="14" fillId="0" borderId="0" xfId="0" applyFont="1" applyFill="1" applyAlignment="1">
      <alignment vertical="top"/>
    </xf>
    <xf numFmtId="44" fontId="6" fillId="0" borderId="6" xfId="2" applyFont="1" applyFill="1" applyBorder="1" applyAlignment="1">
      <alignment horizontal="right"/>
    </xf>
    <xf numFmtId="44" fontId="6" fillId="0" borderId="0" xfId="2" applyFont="1" applyFill="1" applyBorder="1" applyAlignment="1">
      <alignment horizontal="right"/>
    </xf>
    <xf numFmtId="44" fontId="8" fillId="0" borderId="2" xfId="2" applyFont="1" applyFill="1" applyBorder="1" applyAlignment="1">
      <alignment horizontal="right"/>
    </xf>
    <xf numFmtId="44" fontId="1" fillId="0" borderId="1" xfId="2" applyFont="1" applyFill="1" applyBorder="1" applyAlignment="1">
      <alignment horizontal="right"/>
    </xf>
    <xf numFmtId="44" fontId="1" fillId="0" borderId="0" xfId="2" applyFont="1" applyFill="1" applyBorder="1" applyAlignment="1">
      <alignment horizontal="right"/>
    </xf>
    <xf numFmtId="44" fontId="4" fillId="0" borderId="2" xfId="2" applyFont="1" applyFill="1" applyBorder="1" applyAlignment="1">
      <alignment horizontal="right"/>
    </xf>
    <xf numFmtId="44" fontId="4" fillId="0" borderId="0" xfId="2" applyFont="1" applyFill="1" applyBorder="1" applyAlignment="1">
      <alignment horizontal="right"/>
    </xf>
    <xf numFmtId="44" fontId="1" fillId="0" borderId="0" xfId="2" applyFont="1" applyFill="1" applyAlignment="1"/>
    <xf numFmtId="44" fontId="6" fillId="0" borderId="0" xfId="2" applyFont="1" applyFill="1" applyAlignment="1">
      <alignment horizontal="right"/>
    </xf>
    <xf numFmtId="44" fontId="1" fillId="0" borderId="2" xfId="2" applyFont="1" applyFill="1" applyBorder="1" applyAlignment="1">
      <alignment horizontal="right"/>
    </xf>
    <xf numFmtId="44" fontId="1" fillId="0" borderId="0" xfId="2" applyFont="1" applyFill="1" applyAlignment="1">
      <alignment horizontal="right"/>
    </xf>
    <xf numFmtId="44" fontId="4" fillId="0" borderId="3" xfId="2" applyFont="1" applyFill="1" applyBorder="1" applyAlignment="1">
      <alignment horizontal="right" vertical="center"/>
    </xf>
    <xf numFmtId="44" fontId="4" fillId="0" borderId="0" xfId="2" applyFont="1" applyFill="1" applyAlignment="1">
      <alignment horizontal="right"/>
    </xf>
    <xf numFmtId="44" fontId="4" fillId="0" borderId="0" xfId="2" applyFont="1" applyFill="1" applyBorder="1" applyAlignment="1">
      <alignment horizontal="right" vertical="center"/>
    </xf>
    <xf numFmtId="44" fontId="4" fillId="0" borderId="3" xfId="2" applyFont="1" applyFill="1" applyBorder="1" applyAlignment="1">
      <alignment horizontal="right"/>
    </xf>
    <xf numFmtId="44" fontId="7" fillId="0" borderId="7" xfId="2" applyFont="1" applyFill="1" applyBorder="1" applyAlignment="1">
      <alignment horizontal="right"/>
    </xf>
    <xf numFmtId="44" fontId="1" fillId="0" borderId="0" xfId="2" applyFont="1" applyFill="1" applyAlignment="1">
      <alignment horizontal="left" vertical="top"/>
    </xf>
    <xf numFmtId="44" fontId="12" fillId="0" borderId="0" xfId="2" applyFont="1" applyFill="1" applyBorder="1" applyAlignment="1">
      <alignment horizontal="right"/>
    </xf>
    <xf numFmtId="0" fontId="14" fillId="0" borderId="0" xfId="0" applyFont="1" applyFill="1" applyAlignment="1">
      <alignment horizontal="justify" vertical="top" wrapText="1"/>
    </xf>
    <xf numFmtId="0" fontId="14" fillId="0" borderId="0" xfId="0" applyFont="1" applyFill="1" applyAlignment="1">
      <alignment horizontal="left" vertical="top" wrapText="1"/>
    </xf>
    <xf numFmtId="0" fontId="1" fillId="0" borderId="0" xfId="0" applyFont="1" applyFill="1" applyAlignment="1">
      <alignment horizontal="justify" vertical="top" wrapText="1"/>
    </xf>
    <xf numFmtId="4" fontId="4" fillId="0" borderId="2" xfId="0" applyNumberFormat="1" applyFont="1" applyFill="1" applyBorder="1" applyAlignment="1">
      <alignment horizontal="right" vertical="justify"/>
    </xf>
    <xf numFmtId="0" fontId="4" fillId="0" borderId="2" xfId="0" applyFont="1" applyFill="1" applyBorder="1" applyAlignment="1">
      <alignment horizontal="right" vertical="justify"/>
    </xf>
    <xf numFmtId="0" fontId="14" fillId="0" borderId="0" xfId="0" applyNumberFormat="1" applyFont="1" applyFill="1" applyAlignment="1" applyProtection="1">
      <alignment horizontal="left" vertical="top" wrapText="1"/>
    </xf>
  </cellXfs>
  <cellStyles count="3">
    <cellStyle name="Napis" xfId="1"/>
    <cellStyle name="Navadno" xfId="0" builtinId="0"/>
    <cellStyle name="Valuta"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1"/>
  </sheetPr>
  <dimension ref="A1:K130"/>
  <sheetViews>
    <sheetView tabSelected="1" view="pageBreakPreview" topLeftCell="A91" zoomScale="85" zoomScaleNormal="100" zoomScaleSheetLayoutView="85" workbookViewId="0">
      <selection activeCell="A105" sqref="A105:XFD116"/>
    </sheetView>
  </sheetViews>
  <sheetFormatPr defaultRowHeight="12.75" x14ac:dyDescent="0.2"/>
  <cols>
    <col min="1" max="1" width="7.42578125" style="9" customWidth="1"/>
    <col min="2" max="2" width="75.7109375" style="15" customWidth="1"/>
    <col min="3" max="3" width="5.7109375" style="83" customWidth="1"/>
    <col min="4" max="4" width="10.85546875" style="83" customWidth="1"/>
    <col min="5" max="5" width="15.7109375" style="82" customWidth="1"/>
    <col min="6" max="6" width="18.7109375" style="122" customWidth="1"/>
    <col min="7" max="7" width="12.140625" style="9" bestFit="1" customWidth="1"/>
    <col min="8" max="11" width="9.140625" style="3"/>
    <col min="12" max="16384" width="9.140625" style="9"/>
  </cols>
  <sheetData>
    <row r="1" spans="1:11" s="20" customFormat="1" ht="16.5" thickBot="1" x14ac:dyDescent="0.3">
      <c r="A1" s="16"/>
      <c r="B1" s="17" t="s">
        <v>6</v>
      </c>
      <c r="C1" s="18"/>
      <c r="D1" s="18"/>
      <c r="E1" s="19"/>
      <c r="F1" s="112"/>
      <c r="H1" s="21"/>
      <c r="I1" s="21"/>
      <c r="J1" s="21"/>
      <c r="K1" s="21"/>
    </row>
    <row r="2" spans="1:11" s="20" customFormat="1" ht="15.75" x14ac:dyDescent="0.25">
      <c r="B2" s="22"/>
      <c r="C2" s="23"/>
      <c r="D2" s="23"/>
      <c r="E2" s="24"/>
      <c r="F2" s="113"/>
      <c r="H2" s="21"/>
      <c r="I2" s="21"/>
      <c r="J2" s="21"/>
      <c r="K2" s="21"/>
    </row>
    <row r="3" spans="1:11" s="20" customFormat="1" ht="29.25" customHeight="1" x14ac:dyDescent="0.25">
      <c r="A3" s="132" t="s">
        <v>19</v>
      </c>
      <c r="B3" s="132"/>
      <c r="C3" s="132"/>
      <c r="D3" s="132"/>
      <c r="E3" s="132"/>
      <c r="F3" s="132"/>
      <c r="H3" s="21"/>
      <c r="I3" s="21"/>
      <c r="J3" s="21"/>
      <c r="K3" s="21"/>
    </row>
    <row r="4" spans="1:11" s="20" customFormat="1" ht="15.75" x14ac:dyDescent="0.25">
      <c r="B4" s="25"/>
      <c r="C4" s="25"/>
      <c r="D4" s="25"/>
      <c r="E4" s="25"/>
      <c r="F4" s="128"/>
      <c r="H4" s="21"/>
      <c r="I4" s="21"/>
      <c r="J4" s="21"/>
      <c r="K4" s="21"/>
    </row>
    <row r="5" spans="1:11" s="20" customFormat="1" ht="15.75" x14ac:dyDescent="0.25">
      <c r="A5" s="26" t="s">
        <v>12</v>
      </c>
      <c r="B5" s="27" t="s">
        <v>8</v>
      </c>
      <c r="C5" s="28" t="s">
        <v>9</v>
      </c>
      <c r="D5" s="28" t="s">
        <v>10</v>
      </c>
      <c r="E5" s="29" t="s">
        <v>13</v>
      </c>
      <c r="F5" s="114" t="s">
        <v>11</v>
      </c>
      <c r="H5" s="21"/>
      <c r="I5" s="21"/>
      <c r="J5" s="21"/>
      <c r="K5" s="21"/>
    </row>
    <row r="6" spans="1:11" s="20" customFormat="1" ht="15.75" x14ac:dyDescent="0.25">
      <c r="B6" s="25"/>
      <c r="C6" s="25"/>
      <c r="D6" s="25"/>
      <c r="E6" s="30"/>
      <c r="F6" s="128"/>
      <c r="H6" s="21"/>
      <c r="I6" s="21"/>
      <c r="J6" s="21"/>
      <c r="K6" s="21"/>
    </row>
    <row r="7" spans="1:11" s="20" customFormat="1" ht="16.5" thickBot="1" x14ac:dyDescent="0.3">
      <c r="A7" s="31">
        <v>1</v>
      </c>
      <c r="B7" s="32" t="s">
        <v>16</v>
      </c>
      <c r="C7" s="33"/>
      <c r="D7" s="33"/>
      <c r="E7" s="34"/>
      <c r="F7" s="115"/>
      <c r="H7" s="21"/>
      <c r="I7" s="21"/>
      <c r="J7" s="21"/>
      <c r="K7" s="21"/>
    </row>
    <row r="8" spans="1:11" s="20" customFormat="1" ht="15.75" x14ac:dyDescent="0.25">
      <c r="A8" s="35"/>
      <c r="B8" s="36"/>
      <c r="C8" s="13"/>
      <c r="D8" s="13"/>
      <c r="E8" s="14"/>
      <c r="F8" s="116"/>
      <c r="H8" s="21"/>
      <c r="I8" s="21"/>
      <c r="J8" s="21"/>
      <c r="K8" s="21"/>
    </row>
    <row r="9" spans="1:11" s="20" customFormat="1" ht="15.75" x14ac:dyDescent="0.25">
      <c r="A9" s="37" t="s">
        <v>3</v>
      </c>
      <c r="B9" s="38" t="s">
        <v>48</v>
      </c>
      <c r="C9" s="13" t="s">
        <v>51</v>
      </c>
      <c r="D9" s="5">
        <v>30</v>
      </c>
      <c r="E9" s="8"/>
      <c r="F9" s="119">
        <f>D9*E9</f>
        <v>0</v>
      </c>
      <c r="H9" s="21"/>
      <c r="I9" s="21"/>
      <c r="J9" s="21"/>
      <c r="K9" s="21"/>
    </row>
    <row r="10" spans="1:11" s="20" customFormat="1" ht="15.75" x14ac:dyDescent="0.25">
      <c r="A10" s="39"/>
      <c r="B10" s="36"/>
      <c r="C10" s="13"/>
      <c r="D10" s="13"/>
      <c r="E10" s="14"/>
      <c r="F10" s="116"/>
      <c r="H10" s="21"/>
      <c r="I10" s="21"/>
      <c r="J10" s="21"/>
      <c r="K10" s="21"/>
    </row>
    <row r="11" spans="1:11" s="20" customFormat="1" ht="25.5" x14ac:dyDescent="0.25">
      <c r="A11" s="40" t="s">
        <v>4</v>
      </c>
      <c r="B11" s="38" t="s">
        <v>49</v>
      </c>
      <c r="C11" s="5" t="s">
        <v>51</v>
      </c>
      <c r="D11" s="5">
        <v>30</v>
      </c>
      <c r="E11" s="8"/>
      <c r="F11" s="119">
        <f>D11*E11</f>
        <v>0</v>
      </c>
      <c r="H11" s="21"/>
      <c r="I11" s="21"/>
      <c r="J11" s="21"/>
      <c r="K11" s="21"/>
    </row>
    <row r="12" spans="1:11" s="20" customFormat="1" ht="15.75" x14ac:dyDescent="0.25">
      <c r="A12" s="40"/>
      <c r="B12" s="38"/>
      <c r="C12" s="5"/>
      <c r="D12" s="5"/>
      <c r="E12" s="8"/>
      <c r="F12" s="119"/>
      <c r="H12" s="21"/>
      <c r="I12" s="21"/>
      <c r="J12" s="21"/>
      <c r="K12" s="21"/>
    </row>
    <row r="13" spans="1:11" s="20" customFormat="1" ht="38.25" x14ac:dyDescent="0.25">
      <c r="A13" s="40" t="s">
        <v>1</v>
      </c>
      <c r="B13" s="38" t="s">
        <v>117</v>
      </c>
      <c r="C13" s="5" t="s">
        <v>51</v>
      </c>
      <c r="D13" s="5">
        <v>1</v>
      </c>
      <c r="E13" s="8"/>
      <c r="F13" s="119">
        <f>D13*E13</f>
        <v>0</v>
      </c>
      <c r="H13" s="21"/>
      <c r="I13" s="21"/>
      <c r="J13" s="21"/>
      <c r="K13" s="21"/>
    </row>
    <row r="14" spans="1:11" s="20" customFormat="1" ht="15.75" x14ac:dyDescent="0.25">
      <c r="A14" s="40"/>
      <c r="B14" s="1"/>
      <c r="C14" s="5"/>
      <c r="D14" s="5"/>
      <c r="E14" s="41"/>
      <c r="F14" s="116"/>
      <c r="H14" s="21"/>
      <c r="I14" s="21"/>
      <c r="J14" s="21"/>
      <c r="K14" s="21"/>
    </row>
    <row r="15" spans="1:11" s="20" customFormat="1" ht="15.75" x14ac:dyDescent="0.25">
      <c r="A15" s="42"/>
      <c r="B15" s="43"/>
      <c r="C15" s="44"/>
      <c r="D15" s="133" t="s">
        <v>17</v>
      </c>
      <c r="E15" s="133"/>
      <c r="F15" s="117">
        <f>SUM(F8:F14)</f>
        <v>0</v>
      </c>
      <c r="H15" s="21"/>
      <c r="I15" s="21"/>
      <c r="J15" s="21"/>
      <c r="K15" s="21"/>
    </row>
    <row r="16" spans="1:11" s="20" customFormat="1" ht="15.75" x14ac:dyDescent="0.25">
      <c r="A16" s="45"/>
      <c r="B16" s="46"/>
      <c r="C16" s="13"/>
      <c r="D16" s="13"/>
      <c r="E16" s="47"/>
      <c r="F16" s="118"/>
      <c r="H16" s="21"/>
      <c r="I16" s="21"/>
      <c r="J16" s="21"/>
      <c r="K16" s="21"/>
    </row>
    <row r="17" spans="1:11" s="20" customFormat="1" ht="16.5" thickBot="1" x14ac:dyDescent="0.3">
      <c r="A17" s="31">
        <v>2</v>
      </c>
      <c r="B17" s="32" t="s">
        <v>18</v>
      </c>
      <c r="C17" s="33"/>
      <c r="D17" s="33"/>
      <c r="E17" s="34"/>
      <c r="F17" s="115"/>
      <c r="H17" s="21"/>
      <c r="I17" s="21"/>
      <c r="J17" s="21"/>
      <c r="K17" s="21"/>
    </row>
    <row r="18" spans="1:11" s="20" customFormat="1" ht="15.75" x14ac:dyDescent="0.25">
      <c r="A18" s="37"/>
      <c r="B18" s="36"/>
      <c r="C18" s="13"/>
      <c r="D18" s="13"/>
      <c r="E18" s="14"/>
      <c r="F18" s="116"/>
      <c r="H18" s="21"/>
      <c r="I18" s="21"/>
      <c r="J18" s="21"/>
      <c r="K18" s="21"/>
    </row>
    <row r="19" spans="1:11" s="23" customFormat="1" ht="15.75" x14ac:dyDescent="0.25">
      <c r="A19" s="37" t="s">
        <v>74</v>
      </c>
      <c r="B19" s="38" t="s">
        <v>59</v>
      </c>
      <c r="C19" s="3" t="s">
        <v>27</v>
      </c>
      <c r="D19" s="5">
        <v>19</v>
      </c>
      <c r="E19" s="48"/>
      <c r="F19" s="119">
        <f>D19*E19</f>
        <v>0</v>
      </c>
      <c r="H19" s="21"/>
      <c r="I19" s="21"/>
      <c r="J19" s="21"/>
      <c r="K19" s="21"/>
    </row>
    <row r="20" spans="1:11" s="23" customFormat="1" ht="15.75" x14ac:dyDescent="0.25">
      <c r="A20" s="40"/>
      <c r="C20" s="13"/>
      <c r="D20" s="13"/>
      <c r="E20" s="41"/>
      <c r="F20" s="116"/>
      <c r="H20" s="21"/>
      <c r="I20" s="21"/>
      <c r="J20" s="21"/>
      <c r="K20" s="21"/>
    </row>
    <row r="21" spans="1:11" s="23" customFormat="1" ht="15.75" x14ac:dyDescent="0.25">
      <c r="A21" s="40" t="s">
        <v>75</v>
      </c>
      <c r="B21" s="49" t="s">
        <v>50</v>
      </c>
      <c r="C21" s="3" t="s">
        <v>22</v>
      </c>
      <c r="D21" s="50">
        <v>180</v>
      </c>
      <c r="E21" s="48"/>
      <c r="F21" s="119">
        <f>D21*E21</f>
        <v>0</v>
      </c>
      <c r="H21" s="21"/>
      <c r="I21" s="21"/>
      <c r="J21" s="21"/>
      <c r="K21" s="21"/>
    </row>
    <row r="22" spans="1:11" s="23" customFormat="1" ht="15.75" x14ac:dyDescent="0.25">
      <c r="A22" s="40"/>
      <c r="B22" s="49"/>
      <c r="C22" s="3"/>
      <c r="D22" s="50"/>
      <c r="E22" s="48"/>
      <c r="F22" s="119"/>
      <c r="H22" s="21"/>
      <c r="I22" s="21"/>
      <c r="J22" s="21"/>
      <c r="K22" s="21"/>
    </row>
    <row r="23" spans="1:11" s="23" customFormat="1" ht="15.75" x14ac:dyDescent="0.25">
      <c r="A23" s="37" t="s">
        <v>76</v>
      </c>
      <c r="B23" s="49" t="s">
        <v>40</v>
      </c>
      <c r="C23" s="5" t="s">
        <v>7</v>
      </c>
      <c r="D23" s="50">
        <v>1</v>
      </c>
      <c r="E23" s="48"/>
      <c r="F23" s="119">
        <f>D23*E23</f>
        <v>0</v>
      </c>
      <c r="H23" s="21"/>
      <c r="I23" s="21"/>
      <c r="J23" s="21"/>
      <c r="K23" s="21"/>
    </row>
    <row r="24" spans="1:11" s="23" customFormat="1" ht="15.75" x14ac:dyDescent="0.25">
      <c r="A24" s="39"/>
      <c r="B24" s="49"/>
      <c r="C24" s="3"/>
      <c r="D24" s="50"/>
      <c r="E24" s="48"/>
      <c r="F24" s="119"/>
      <c r="H24" s="21"/>
      <c r="I24" s="21"/>
      <c r="J24" s="21"/>
      <c r="K24" s="21"/>
    </row>
    <row r="25" spans="1:11" s="23" customFormat="1" ht="51" x14ac:dyDescent="0.25">
      <c r="A25" s="40" t="s">
        <v>77</v>
      </c>
      <c r="B25" s="1" t="s">
        <v>34</v>
      </c>
      <c r="C25" s="3" t="s">
        <v>33</v>
      </c>
      <c r="D25" s="50">
        <v>30</v>
      </c>
      <c r="E25" s="51"/>
      <c r="F25" s="116">
        <f>D25*E25</f>
        <v>0</v>
      </c>
      <c r="H25" s="21"/>
      <c r="I25" s="21"/>
      <c r="J25" s="21"/>
      <c r="K25" s="21"/>
    </row>
    <row r="26" spans="1:11" s="23" customFormat="1" ht="15.75" x14ac:dyDescent="0.25">
      <c r="A26" s="40"/>
      <c r="B26" s="6"/>
      <c r="C26" s="7"/>
      <c r="D26" s="52"/>
      <c r="E26" s="53"/>
      <c r="F26" s="129"/>
      <c r="H26" s="21"/>
      <c r="I26" s="21"/>
      <c r="J26" s="21"/>
      <c r="K26" s="21"/>
    </row>
    <row r="27" spans="1:11" s="23" customFormat="1" ht="26.25" x14ac:dyDescent="0.25">
      <c r="A27" s="40" t="s">
        <v>78</v>
      </c>
      <c r="B27" s="49" t="s">
        <v>54</v>
      </c>
      <c r="C27" s="5" t="s">
        <v>51</v>
      </c>
      <c r="D27" s="50">
        <v>4</v>
      </c>
      <c r="E27" s="48"/>
      <c r="F27" s="119">
        <f>D27*E27</f>
        <v>0</v>
      </c>
      <c r="H27" s="21"/>
      <c r="I27" s="21"/>
      <c r="J27" s="21"/>
      <c r="K27" s="21"/>
    </row>
    <row r="28" spans="1:11" s="23" customFormat="1" ht="15.75" x14ac:dyDescent="0.25">
      <c r="A28" s="37"/>
      <c r="B28" s="49"/>
      <c r="C28" s="5"/>
      <c r="D28" s="50"/>
      <c r="E28" s="48"/>
      <c r="F28" s="119"/>
      <c r="H28" s="21"/>
      <c r="I28" s="21"/>
      <c r="J28" s="21"/>
      <c r="K28" s="21"/>
    </row>
    <row r="29" spans="1:11" s="23" customFormat="1" ht="26.25" x14ac:dyDescent="0.25">
      <c r="A29" s="37" t="s">
        <v>79</v>
      </c>
      <c r="B29" s="49" t="s">
        <v>55</v>
      </c>
      <c r="C29" s="5" t="s">
        <v>51</v>
      </c>
      <c r="D29" s="50">
        <v>1</v>
      </c>
      <c r="E29" s="48"/>
      <c r="F29" s="119">
        <f>D29*E29</f>
        <v>0</v>
      </c>
      <c r="H29" s="21"/>
      <c r="I29" s="21"/>
      <c r="J29" s="21"/>
      <c r="K29" s="21"/>
    </row>
    <row r="30" spans="1:11" s="23" customFormat="1" ht="15.75" x14ac:dyDescent="0.25">
      <c r="A30" s="40"/>
      <c r="B30" s="6"/>
      <c r="C30" s="7"/>
      <c r="D30" s="52"/>
      <c r="E30" s="53"/>
      <c r="F30" s="129"/>
      <c r="H30" s="21"/>
      <c r="I30" s="21"/>
      <c r="J30" s="21"/>
      <c r="K30" s="21"/>
    </row>
    <row r="31" spans="1:11" s="23" customFormat="1" ht="26.25" x14ac:dyDescent="0.25">
      <c r="A31" s="40" t="s">
        <v>80</v>
      </c>
      <c r="B31" s="49" t="s">
        <v>52</v>
      </c>
      <c r="C31" s="5" t="s">
        <v>51</v>
      </c>
      <c r="D31" s="50">
        <v>10</v>
      </c>
      <c r="E31" s="48"/>
      <c r="F31" s="119">
        <f>D31*E31</f>
        <v>0</v>
      </c>
      <c r="H31" s="21"/>
      <c r="I31" s="21"/>
      <c r="J31" s="21"/>
      <c r="K31" s="21"/>
    </row>
    <row r="32" spans="1:11" s="23" customFormat="1" ht="15.75" x14ac:dyDescent="0.25">
      <c r="A32" s="40"/>
      <c r="B32" s="49"/>
      <c r="C32" s="13"/>
      <c r="D32" s="50"/>
      <c r="E32" s="41"/>
      <c r="F32" s="116"/>
      <c r="H32" s="21"/>
      <c r="I32" s="21"/>
      <c r="J32" s="21"/>
      <c r="K32" s="21"/>
    </row>
    <row r="33" spans="1:11" s="20" customFormat="1" ht="15.75" x14ac:dyDescent="0.25">
      <c r="A33" s="54"/>
      <c r="B33" s="55"/>
      <c r="C33" s="44"/>
      <c r="D33" s="133" t="s">
        <v>20</v>
      </c>
      <c r="E33" s="133"/>
      <c r="F33" s="117">
        <f>SUM(F18:F32)</f>
        <v>0</v>
      </c>
      <c r="H33" s="21"/>
      <c r="I33" s="21"/>
      <c r="J33" s="21"/>
      <c r="K33" s="21"/>
    </row>
    <row r="34" spans="1:11" s="20" customFormat="1" ht="15.75" x14ac:dyDescent="0.25">
      <c r="B34" s="22"/>
      <c r="C34" s="23"/>
      <c r="D34" s="23"/>
      <c r="E34" s="24"/>
      <c r="F34" s="120"/>
      <c r="H34" s="21"/>
      <c r="I34" s="21"/>
      <c r="J34" s="21"/>
      <c r="K34" s="21"/>
    </row>
    <row r="35" spans="1:11" s="20" customFormat="1" ht="16.5" thickBot="1" x14ac:dyDescent="0.3">
      <c r="A35" s="31">
        <v>3</v>
      </c>
      <c r="B35" s="32" t="s">
        <v>15</v>
      </c>
      <c r="C35" s="33"/>
      <c r="D35" s="33"/>
      <c r="E35" s="34"/>
      <c r="F35" s="115"/>
      <c r="H35" s="21"/>
      <c r="I35" s="21"/>
      <c r="J35" s="21"/>
      <c r="K35" s="21"/>
    </row>
    <row r="36" spans="1:11" s="20" customFormat="1" ht="15.75" x14ac:dyDescent="0.25">
      <c r="A36" s="37"/>
      <c r="B36" s="36"/>
      <c r="C36" s="13"/>
      <c r="D36" s="13"/>
      <c r="E36" s="14"/>
      <c r="F36" s="116"/>
      <c r="H36" s="21"/>
      <c r="I36" s="21"/>
      <c r="J36" s="21"/>
      <c r="K36" s="21"/>
    </row>
    <row r="37" spans="1:11" s="20" customFormat="1" ht="15.75" x14ac:dyDescent="0.25">
      <c r="A37" s="37" t="s">
        <v>81</v>
      </c>
      <c r="B37" s="56" t="s">
        <v>39</v>
      </c>
      <c r="C37" s="3" t="s">
        <v>23</v>
      </c>
      <c r="D37" s="2">
        <v>30</v>
      </c>
      <c r="E37" s="41"/>
      <c r="F37" s="116">
        <f>D37*E37</f>
        <v>0</v>
      </c>
      <c r="H37" s="21"/>
      <c r="I37" s="21"/>
      <c r="J37" s="21"/>
      <c r="K37" s="21"/>
    </row>
    <row r="38" spans="1:11" s="20" customFormat="1" ht="15.75" x14ac:dyDescent="0.25">
      <c r="A38" s="40"/>
      <c r="B38" s="36"/>
      <c r="C38" s="13"/>
      <c r="D38" s="13"/>
      <c r="E38" s="14"/>
      <c r="F38" s="116"/>
      <c r="H38" s="21"/>
      <c r="I38" s="21"/>
      <c r="J38" s="21"/>
      <c r="K38" s="21"/>
    </row>
    <row r="39" spans="1:11" s="20" customFormat="1" ht="25.5" x14ac:dyDescent="0.25">
      <c r="A39" s="40" t="s">
        <v>82</v>
      </c>
      <c r="B39" s="56" t="s">
        <v>61</v>
      </c>
      <c r="C39" s="5" t="s">
        <v>7</v>
      </c>
      <c r="D39" s="5">
        <v>54</v>
      </c>
      <c r="E39" s="8"/>
      <c r="F39" s="119">
        <f>D39*E39</f>
        <v>0</v>
      </c>
      <c r="H39" s="21"/>
      <c r="I39" s="21"/>
      <c r="J39" s="21"/>
      <c r="K39" s="21"/>
    </row>
    <row r="40" spans="1:11" s="20" customFormat="1" ht="15.75" x14ac:dyDescent="0.25">
      <c r="A40" s="40"/>
      <c r="B40" s="56"/>
      <c r="C40" s="5"/>
      <c r="D40" s="5"/>
      <c r="E40" s="8"/>
      <c r="F40" s="119"/>
      <c r="H40" s="21"/>
      <c r="I40" s="21"/>
      <c r="J40" s="21"/>
      <c r="K40" s="21"/>
    </row>
    <row r="41" spans="1:11" s="20" customFormat="1" ht="25.5" x14ac:dyDescent="0.25">
      <c r="A41" s="37" t="s">
        <v>83</v>
      </c>
      <c r="B41" s="56" t="s">
        <v>60</v>
      </c>
      <c r="C41" s="5" t="s">
        <v>7</v>
      </c>
      <c r="D41" s="5">
        <v>8</v>
      </c>
      <c r="E41" s="8"/>
      <c r="F41" s="119">
        <f>D41*E41</f>
        <v>0</v>
      </c>
      <c r="H41" s="21"/>
      <c r="I41" s="21"/>
      <c r="J41" s="21"/>
      <c r="K41" s="21"/>
    </row>
    <row r="42" spans="1:11" s="20" customFormat="1" ht="15.75" x14ac:dyDescent="0.25">
      <c r="A42" s="39"/>
      <c r="B42" s="56"/>
      <c r="C42" s="5"/>
      <c r="D42" s="5"/>
      <c r="E42" s="8"/>
      <c r="F42" s="119"/>
      <c r="H42" s="21"/>
      <c r="I42" s="21"/>
      <c r="J42" s="21"/>
      <c r="K42" s="21"/>
    </row>
    <row r="43" spans="1:11" s="20" customFormat="1" ht="51" x14ac:dyDescent="0.25">
      <c r="A43" s="40" t="s">
        <v>84</v>
      </c>
      <c r="B43" s="57" t="s">
        <v>69</v>
      </c>
      <c r="C43" s="3" t="s">
        <v>23</v>
      </c>
      <c r="D43" s="5">
        <v>3</v>
      </c>
      <c r="E43" s="58"/>
      <c r="F43" s="116">
        <f>D43*E43</f>
        <v>0</v>
      </c>
      <c r="H43" s="21"/>
      <c r="I43" s="21"/>
      <c r="J43" s="21"/>
      <c r="K43" s="21"/>
    </row>
    <row r="44" spans="1:11" s="20" customFormat="1" ht="15.75" x14ac:dyDescent="0.25">
      <c r="A44" s="40"/>
      <c r="B44" s="57"/>
      <c r="C44" s="3"/>
      <c r="D44" s="5"/>
      <c r="E44" s="58"/>
      <c r="F44" s="116"/>
      <c r="H44" s="21"/>
      <c r="I44" s="21"/>
      <c r="J44" s="21"/>
      <c r="K44" s="21"/>
    </row>
    <row r="45" spans="1:11" ht="38.25" x14ac:dyDescent="0.2">
      <c r="A45" s="40" t="s">
        <v>85</v>
      </c>
      <c r="B45" s="1" t="s">
        <v>38</v>
      </c>
      <c r="C45" s="5" t="s">
        <v>7</v>
      </c>
      <c r="D45" s="5">
        <v>14</v>
      </c>
      <c r="E45" s="8"/>
      <c r="F45" s="119">
        <f>D45*E45</f>
        <v>0</v>
      </c>
    </row>
    <row r="46" spans="1:11" x14ac:dyDescent="0.2">
      <c r="A46" s="37"/>
      <c r="B46" s="1"/>
      <c r="C46" s="5"/>
      <c r="D46" s="5"/>
      <c r="E46" s="8"/>
      <c r="F46" s="119"/>
    </row>
    <row r="47" spans="1:11" ht="51" x14ac:dyDescent="0.2">
      <c r="A47" s="37" t="s">
        <v>86</v>
      </c>
      <c r="B47" s="1" t="s">
        <v>53</v>
      </c>
      <c r="C47" s="5" t="s">
        <v>23</v>
      </c>
      <c r="D47" s="5">
        <v>50</v>
      </c>
      <c r="E47" s="8"/>
      <c r="F47" s="119">
        <f>D47*E47</f>
        <v>0</v>
      </c>
    </row>
    <row r="48" spans="1:11" x14ac:dyDescent="0.2">
      <c r="A48" s="40"/>
      <c r="B48" s="1"/>
      <c r="C48" s="5"/>
      <c r="D48" s="5"/>
      <c r="E48" s="8"/>
      <c r="F48" s="119"/>
    </row>
    <row r="49" spans="1:11" ht="51" x14ac:dyDescent="0.2">
      <c r="A49" s="40" t="s">
        <v>87</v>
      </c>
      <c r="B49" s="1" t="s">
        <v>57</v>
      </c>
      <c r="C49" s="5" t="s">
        <v>51</v>
      </c>
      <c r="D49" s="5">
        <v>12</v>
      </c>
      <c r="E49" s="8"/>
      <c r="F49" s="119">
        <f>D49*E49</f>
        <v>0</v>
      </c>
    </row>
    <row r="50" spans="1:11" x14ac:dyDescent="0.2">
      <c r="A50" s="40"/>
      <c r="B50" s="1"/>
      <c r="C50" s="5"/>
      <c r="D50" s="5"/>
      <c r="E50" s="8"/>
      <c r="F50" s="119"/>
    </row>
    <row r="51" spans="1:11" ht="51" x14ac:dyDescent="0.2">
      <c r="A51" s="37" t="s">
        <v>88</v>
      </c>
      <c r="B51" s="1" t="s">
        <v>56</v>
      </c>
      <c r="C51" s="5" t="s">
        <v>51</v>
      </c>
      <c r="D51" s="5">
        <v>10</v>
      </c>
      <c r="E51" s="8"/>
      <c r="F51" s="119">
        <f>D51*E51</f>
        <v>0</v>
      </c>
    </row>
    <row r="52" spans="1:11" x14ac:dyDescent="0.2">
      <c r="A52" s="39"/>
      <c r="B52" s="1"/>
      <c r="C52" s="5"/>
      <c r="D52" s="5"/>
      <c r="E52" s="8"/>
      <c r="F52" s="119"/>
    </row>
    <row r="53" spans="1:11" ht="14.25" x14ac:dyDescent="0.2">
      <c r="A53" s="40" t="s">
        <v>89</v>
      </c>
      <c r="B53" s="1" t="s">
        <v>58</v>
      </c>
      <c r="C53" s="3" t="s">
        <v>22</v>
      </c>
      <c r="D53" s="5">
        <v>11</v>
      </c>
      <c r="E53" s="41"/>
      <c r="F53" s="116">
        <f>D53*E53</f>
        <v>0</v>
      </c>
    </row>
    <row r="54" spans="1:11" x14ac:dyDescent="0.2">
      <c r="A54" s="40"/>
      <c r="B54" s="1"/>
      <c r="C54" s="3"/>
      <c r="D54" s="5"/>
      <c r="E54" s="41"/>
      <c r="F54" s="116"/>
    </row>
    <row r="55" spans="1:11" s="20" customFormat="1" ht="38.25" x14ac:dyDescent="0.25">
      <c r="A55" s="40" t="s">
        <v>90</v>
      </c>
      <c r="B55" s="38" t="s">
        <v>66</v>
      </c>
      <c r="C55" s="3" t="s">
        <v>22</v>
      </c>
      <c r="D55" s="5">
        <v>150</v>
      </c>
      <c r="E55" s="41"/>
      <c r="F55" s="116">
        <f>D55*E55</f>
        <v>0</v>
      </c>
      <c r="H55" s="21"/>
      <c r="I55" s="21"/>
      <c r="J55" s="21"/>
      <c r="K55" s="21"/>
    </row>
    <row r="56" spans="1:11" s="20" customFormat="1" ht="15.75" x14ac:dyDescent="0.25">
      <c r="A56" s="37"/>
      <c r="B56" s="22"/>
      <c r="C56" s="23"/>
      <c r="D56" s="23"/>
      <c r="E56" s="8"/>
      <c r="F56" s="119"/>
      <c r="H56" s="21"/>
      <c r="I56" s="21"/>
      <c r="J56" s="21"/>
      <c r="K56" s="21"/>
    </row>
    <row r="57" spans="1:11" s="20" customFormat="1" ht="15.75" x14ac:dyDescent="0.25">
      <c r="A57" s="37" t="s">
        <v>91</v>
      </c>
      <c r="B57" s="38" t="s">
        <v>26</v>
      </c>
      <c r="C57" s="3" t="s">
        <v>22</v>
      </c>
      <c r="D57" s="5">
        <v>150</v>
      </c>
      <c r="E57" s="41"/>
      <c r="F57" s="116">
        <f>D57*E57</f>
        <v>0</v>
      </c>
      <c r="H57" s="21"/>
      <c r="I57" s="21"/>
      <c r="J57" s="21"/>
      <c r="K57" s="21"/>
    </row>
    <row r="58" spans="1:11" s="20" customFormat="1" ht="15.75" x14ac:dyDescent="0.25">
      <c r="A58" s="40"/>
      <c r="B58" s="38"/>
      <c r="C58" s="3"/>
      <c r="D58" s="5"/>
      <c r="E58" s="41"/>
      <c r="F58" s="116"/>
      <c r="H58" s="21"/>
      <c r="I58" s="21"/>
      <c r="J58" s="21"/>
      <c r="K58" s="21"/>
    </row>
    <row r="59" spans="1:11" s="20" customFormat="1" ht="15.75" x14ac:dyDescent="0.25">
      <c r="A59" s="54"/>
      <c r="B59" s="59"/>
      <c r="C59" s="60"/>
      <c r="D59" s="133" t="s">
        <v>21</v>
      </c>
      <c r="E59" s="133"/>
      <c r="F59" s="117">
        <f>SUM(F36:F58)</f>
        <v>0</v>
      </c>
      <c r="H59" s="21"/>
      <c r="I59" s="21"/>
      <c r="J59" s="21"/>
      <c r="K59" s="21"/>
    </row>
    <row r="60" spans="1:11" s="20" customFormat="1" ht="15.75" x14ac:dyDescent="0.25">
      <c r="A60" s="37"/>
      <c r="B60" s="61"/>
      <c r="C60" s="62"/>
      <c r="D60" s="63"/>
      <c r="E60" s="47"/>
      <c r="F60" s="116"/>
      <c r="H60" s="21"/>
      <c r="I60" s="21"/>
      <c r="J60" s="21"/>
      <c r="K60" s="21"/>
    </row>
    <row r="61" spans="1:11" ht="13.5" thickBot="1" x14ac:dyDescent="0.25">
      <c r="A61" s="31">
        <v>4</v>
      </c>
      <c r="B61" s="32" t="s">
        <v>6</v>
      </c>
      <c r="C61" s="33"/>
      <c r="D61" s="33"/>
      <c r="E61" s="34"/>
      <c r="F61" s="115"/>
    </row>
    <row r="62" spans="1:11" x14ac:dyDescent="0.2">
      <c r="A62" s="64"/>
      <c r="B62" s="36"/>
      <c r="C62" s="13"/>
      <c r="D62" s="13"/>
      <c r="E62" s="14"/>
      <c r="F62" s="116"/>
    </row>
    <row r="63" spans="1:11" ht="66.75" customHeight="1" x14ac:dyDescent="0.2">
      <c r="A63" s="37"/>
      <c r="B63" s="135" t="s">
        <v>32</v>
      </c>
      <c r="C63" s="135"/>
      <c r="D63" s="135"/>
      <c r="E63" s="135"/>
      <c r="F63" s="135"/>
    </row>
    <row r="64" spans="1:11" x14ac:dyDescent="0.2">
      <c r="A64" s="39"/>
      <c r="B64" s="12"/>
      <c r="C64" s="13"/>
      <c r="D64" s="13"/>
      <c r="E64" s="14"/>
      <c r="F64" s="116"/>
    </row>
    <row r="65" spans="1:11" ht="51" x14ac:dyDescent="0.2">
      <c r="A65" s="40" t="s">
        <v>92</v>
      </c>
      <c r="B65" s="12" t="s">
        <v>72</v>
      </c>
      <c r="C65" s="13" t="s">
        <v>51</v>
      </c>
      <c r="D65" s="13">
        <v>1</v>
      </c>
      <c r="E65" s="14"/>
      <c r="F65" s="119">
        <f>D65*E65</f>
        <v>0</v>
      </c>
    </row>
    <row r="66" spans="1:11" x14ac:dyDescent="0.2">
      <c r="A66" s="40"/>
      <c r="B66" s="12"/>
      <c r="C66" s="13"/>
      <c r="D66" s="13"/>
      <c r="E66" s="14"/>
      <c r="F66" s="119"/>
    </row>
    <row r="67" spans="1:11" ht="51" x14ac:dyDescent="0.2">
      <c r="A67" s="40" t="s">
        <v>93</v>
      </c>
      <c r="B67" s="12" t="s">
        <v>73</v>
      </c>
      <c r="C67" s="13" t="s">
        <v>51</v>
      </c>
      <c r="D67" s="13">
        <v>1</v>
      </c>
      <c r="E67" s="14"/>
      <c r="F67" s="119">
        <f>D67*E67</f>
        <v>0</v>
      </c>
    </row>
    <row r="68" spans="1:11" x14ac:dyDescent="0.2">
      <c r="A68" s="37"/>
      <c r="B68" s="12"/>
      <c r="C68" s="13"/>
      <c r="D68" s="13"/>
      <c r="E68" s="14"/>
      <c r="F68" s="116"/>
    </row>
    <row r="69" spans="1:11" ht="25.5" x14ac:dyDescent="0.2">
      <c r="A69" s="37" t="s">
        <v>94</v>
      </c>
      <c r="B69" s="12" t="s">
        <v>116</v>
      </c>
      <c r="C69" s="13" t="s">
        <v>51</v>
      </c>
      <c r="D69" s="13">
        <v>1</v>
      </c>
      <c r="E69" s="14"/>
      <c r="F69" s="119">
        <f>D69*E69</f>
        <v>0</v>
      </c>
    </row>
    <row r="70" spans="1:11" x14ac:dyDescent="0.2">
      <c r="A70" s="40"/>
      <c r="B70" s="12"/>
      <c r="C70" s="13"/>
      <c r="D70" s="13"/>
      <c r="E70" s="14"/>
      <c r="F70" s="119"/>
    </row>
    <row r="71" spans="1:11" ht="38.25" x14ac:dyDescent="0.2">
      <c r="A71" s="40" t="s">
        <v>95</v>
      </c>
      <c r="B71" s="1" t="s">
        <v>67</v>
      </c>
      <c r="C71" s="3" t="s">
        <v>23</v>
      </c>
      <c r="D71" s="5">
        <v>1.5</v>
      </c>
      <c r="E71" s="58"/>
      <c r="F71" s="116">
        <f>D71*E71</f>
        <v>0</v>
      </c>
    </row>
    <row r="72" spans="1:11" x14ac:dyDescent="0.2">
      <c r="A72" s="40"/>
      <c r="B72" s="12"/>
      <c r="C72" s="13"/>
      <c r="D72" s="13"/>
      <c r="E72" s="14"/>
      <c r="F72" s="119"/>
    </row>
    <row r="73" spans="1:11" x14ac:dyDescent="0.2">
      <c r="A73" s="37" t="s">
        <v>96</v>
      </c>
      <c r="B73" s="38" t="s">
        <v>115</v>
      </c>
      <c r="C73" s="5" t="s">
        <v>0</v>
      </c>
      <c r="D73" s="5">
        <v>9</v>
      </c>
      <c r="E73" s="8"/>
      <c r="F73" s="119">
        <f>D73*E73</f>
        <v>0</v>
      </c>
    </row>
    <row r="74" spans="1:11" x14ac:dyDescent="0.2">
      <c r="A74" s="39"/>
      <c r="B74" s="38"/>
      <c r="C74" s="5"/>
      <c r="D74" s="5"/>
      <c r="E74" s="8"/>
      <c r="F74" s="119"/>
    </row>
    <row r="75" spans="1:11" ht="25.5" x14ac:dyDescent="0.2">
      <c r="A75" s="40" t="s">
        <v>97</v>
      </c>
      <c r="B75" s="38" t="s">
        <v>114</v>
      </c>
      <c r="C75" s="5" t="s">
        <v>0</v>
      </c>
      <c r="D75" s="5">
        <v>9</v>
      </c>
      <c r="E75" s="8"/>
      <c r="F75" s="119">
        <f>D75*E75</f>
        <v>0</v>
      </c>
    </row>
    <row r="76" spans="1:11" x14ac:dyDescent="0.2">
      <c r="A76" s="40"/>
      <c r="B76" s="38"/>
      <c r="C76" s="5"/>
      <c r="D76" s="5"/>
      <c r="E76" s="8"/>
      <c r="F76" s="119"/>
    </row>
    <row r="77" spans="1:11" s="65" customFormat="1" ht="38.25" x14ac:dyDescent="0.25">
      <c r="A77" s="40" t="s">
        <v>98</v>
      </c>
      <c r="B77" s="1" t="s">
        <v>68</v>
      </c>
      <c r="C77" s="3" t="s">
        <v>23</v>
      </c>
      <c r="D77" s="5">
        <v>5.6</v>
      </c>
      <c r="E77" s="58"/>
      <c r="F77" s="116">
        <f>D77*E77</f>
        <v>0</v>
      </c>
      <c r="H77" s="7"/>
      <c r="I77" s="66"/>
      <c r="J77" s="7"/>
      <c r="K77" s="7"/>
    </row>
    <row r="78" spans="1:11" ht="15.75" x14ac:dyDescent="0.25">
      <c r="A78" s="37"/>
      <c r="B78" s="11"/>
      <c r="C78" s="3"/>
      <c r="D78" s="5"/>
      <c r="E78" s="8"/>
      <c r="F78" s="119"/>
      <c r="I78" s="67"/>
    </row>
    <row r="79" spans="1:11" ht="25.5" x14ac:dyDescent="0.2">
      <c r="A79" s="37" t="s">
        <v>99</v>
      </c>
      <c r="B79" s="38" t="s">
        <v>70</v>
      </c>
      <c r="C79" s="5" t="s">
        <v>51</v>
      </c>
      <c r="D79" s="5">
        <v>1</v>
      </c>
      <c r="E79" s="8"/>
      <c r="F79" s="119">
        <f>D79*E79</f>
        <v>0</v>
      </c>
    </row>
    <row r="80" spans="1:11" x14ac:dyDescent="0.2">
      <c r="A80" s="40"/>
      <c r="B80" s="12"/>
      <c r="C80" s="13"/>
      <c r="D80" s="13"/>
      <c r="E80" s="14"/>
      <c r="F80" s="116"/>
    </row>
    <row r="81" spans="1:11" ht="25.5" x14ac:dyDescent="0.2">
      <c r="A81" s="40" t="s">
        <v>100</v>
      </c>
      <c r="B81" s="38" t="s">
        <v>63</v>
      </c>
      <c r="C81" s="5" t="s">
        <v>0</v>
      </c>
      <c r="D81" s="5">
        <v>88</v>
      </c>
      <c r="E81" s="8"/>
      <c r="F81" s="119">
        <f>D81*E81</f>
        <v>0</v>
      </c>
    </row>
    <row r="82" spans="1:11" x14ac:dyDescent="0.2">
      <c r="A82" s="40"/>
      <c r="B82" s="38"/>
      <c r="C82" s="5"/>
      <c r="D82" s="5"/>
      <c r="E82" s="8"/>
      <c r="F82" s="119"/>
    </row>
    <row r="83" spans="1:11" ht="25.5" x14ac:dyDescent="0.2">
      <c r="A83" s="37" t="s">
        <v>101</v>
      </c>
      <c r="B83" s="38" t="s">
        <v>62</v>
      </c>
      <c r="C83" s="5" t="s">
        <v>0</v>
      </c>
      <c r="D83" s="5">
        <v>5</v>
      </c>
      <c r="E83" s="8"/>
      <c r="F83" s="119">
        <f>D83*E83</f>
        <v>0</v>
      </c>
    </row>
    <row r="84" spans="1:11" x14ac:dyDescent="0.2">
      <c r="A84" s="39"/>
      <c r="B84" s="38"/>
      <c r="C84" s="5"/>
      <c r="D84" s="5"/>
      <c r="E84" s="8"/>
      <c r="F84" s="119"/>
    </row>
    <row r="85" spans="1:11" ht="25.5" x14ac:dyDescent="0.2">
      <c r="A85" s="40" t="s">
        <v>102</v>
      </c>
      <c r="B85" s="38" t="s">
        <v>64</v>
      </c>
      <c r="C85" s="5" t="s">
        <v>0</v>
      </c>
      <c r="D85" s="5">
        <v>4</v>
      </c>
      <c r="E85" s="8"/>
      <c r="F85" s="119">
        <f>D85*E85</f>
        <v>0</v>
      </c>
    </row>
    <row r="86" spans="1:11" x14ac:dyDescent="0.2">
      <c r="A86" s="37"/>
      <c r="B86" s="12"/>
      <c r="C86" s="13"/>
      <c r="D86" s="13"/>
      <c r="E86" s="14"/>
      <c r="F86" s="116"/>
    </row>
    <row r="87" spans="1:11" ht="51" x14ac:dyDescent="0.25">
      <c r="A87" s="37" t="s">
        <v>103</v>
      </c>
      <c r="B87" s="11" t="s">
        <v>113</v>
      </c>
      <c r="C87" s="3" t="s">
        <v>23</v>
      </c>
      <c r="D87" s="5">
        <v>73</v>
      </c>
      <c r="E87" s="8"/>
      <c r="F87" s="119">
        <f>D87*E87</f>
        <v>0</v>
      </c>
      <c r="I87" s="67"/>
    </row>
    <row r="88" spans="1:11" x14ac:dyDescent="0.2">
      <c r="A88" s="40"/>
      <c r="B88" s="11"/>
      <c r="C88" s="3"/>
      <c r="D88" s="5"/>
      <c r="E88" s="41"/>
      <c r="F88" s="116"/>
    </row>
    <row r="89" spans="1:11" s="65" customFormat="1" ht="25.5" x14ac:dyDescent="0.2">
      <c r="A89" s="40" t="s">
        <v>104</v>
      </c>
      <c r="B89" s="11" t="s">
        <v>71</v>
      </c>
      <c r="C89" s="10" t="s">
        <v>5</v>
      </c>
      <c r="D89" s="5">
        <v>265</v>
      </c>
      <c r="E89" s="8"/>
      <c r="F89" s="119">
        <f>D89*E89</f>
        <v>0</v>
      </c>
      <c r="H89" s="7"/>
      <c r="I89" s="7"/>
      <c r="J89" s="7"/>
      <c r="K89" s="7"/>
    </row>
    <row r="90" spans="1:11" s="65" customFormat="1" x14ac:dyDescent="0.2">
      <c r="A90" s="40"/>
      <c r="B90" s="11"/>
      <c r="C90" s="10"/>
      <c r="D90" s="5"/>
      <c r="E90" s="8"/>
      <c r="F90" s="119"/>
      <c r="H90" s="7"/>
      <c r="I90" s="7"/>
      <c r="J90" s="7"/>
      <c r="K90" s="7"/>
    </row>
    <row r="91" spans="1:11" x14ac:dyDescent="0.2">
      <c r="A91" s="37" t="s">
        <v>105</v>
      </c>
      <c r="B91" s="11" t="s">
        <v>42</v>
      </c>
      <c r="C91" s="10" t="s">
        <v>5</v>
      </c>
      <c r="D91" s="5">
        <v>50</v>
      </c>
      <c r="E91" s="8"/>
      <c r="F91" s="119">
        <f>D91*E91</f>
        <v>0</v>
      </c>
    </row>
    <row r="92" spans="1:11" x14ac:dyDescent="0.2">
      <c r="A92" s="39"/>
      <c r="B92" s="11"/>
      <c r="C92" s="10"/>
      <c r="D92" s="5"/>
      <c r="E92" s="8"/>
      <c r="F92" s="119"/>
    </row>
    <row r="93" spans="1:11" s="65" customFormat="1" ht="25.5" x14ac:dyDescent="0.2">
      <c r="A93" s="40" t="s">
        <v>106</v>
      </c>
      <c r="B93" s="38" t="s">
        <v>65</v>
      </c>
      <c r="C93" s="10" t="s">
        <v>5</v>
      </c>
      <c r="D93" s="5">
        <v>26</v>
      </c>
      <c r="E93" s="8"/>
      <c r="F93" s="119">
        <f>D93*E93</f>
        <v>0</v>
      </c>
      <c r="H93" s="7"/>
      <c r="I93" s="7"/>
      <c r="J93" s="7"/>
      <c r="K93" s="7"/>
    </row>
    <row r="94" spans="1:11" x14ac:dyDescent="0.2">
      <c r="A94" s="40"/>
      <c r="B94" s="11"/>
      <c r="C94" s="10"/>
      <c r="D94" s="5"/>
      <c r="E94" s="8"/>
      <c r="F94" s="119"/>
    </row>
    <row r="95" spans="1:11" ht="38.25" x14ac:dyDescent="0.2">
      <c r="A95" s="40" t="s">
        <v>107</v>
      </c>
      <c r="B95" s="56" t="s">
        <v>36</v>
      </c>
      <c r="C95" s="3"/>
      <c r="D95" s="4"/>
      <c r="E95" s="4"/>
      <c r="F95" s="116"/>
    </row>
    <row r="96" spans="1:11" ht="14.25" x14ac:dyDescent="0.2">
      <c r="A96" s="37"/>
      <c r="B96" s="56" t="s">
        <v>37</v>
      </c>
      <c r="C96" s="3" t="s">
        <v>27</v>
      </c>
      <c r="D96" s="4">
        <v>107</v>
      </c>
      <c r="E96" s="41"/>
      <c r="F96" s="116">
        <f>D96*E96</f>
        <v>0</v>
      </c>
    </row>
    <row r="97" spans="1:6" x14ac:dyDescent="0.2">
      <c r="A97" s="39"/>
      <c r="B97" s="56" t="s">
        <v>43</v>
      </c>
      <c r="C97" s="3" t="s">
        <v>51</v>
      </c>
      <c r="D97" s="4">
        <v>1</v>
      </c>
      <c r="E97" s="41"/>
      <c r="F97" s="116">
        <f>D97*E97</f>
        <v>0</v>
      </c>
    </row>
    <row r="98" spans="1:6" x14ac:dyDescent="0.2">
      <c r="A98" s="40"/>
      <c r="B98" s="11"/>
      <c r="C98" s="3"/>
      <c r="D98" s="5"/>
      <c r="E98" s="41"/>
      <c r="F98" s="116"/>
    </row>
    <row r="99" spans="1:6" ht="12.75" customHeight="1" x14ac:dyDescent="0.2">
      <c r="A99" s="68"/>
      <c r="B99" s="69"/>
      <c r="C99" s="134" t="s">
        <v>28</v>
      </c>
      <c r="D99" s="134"/>
      <c r="E99" s="134"/>
      <c r="F99" s="117">
        <f>SUM(F65:F98)</f>
        <v>0</v>
      </c>
    </row>
    <row r="100" spans="1:6" x14ac:dyDescent="0.2">
      <c r="A100" s="70"/>
      <c r="B100" s="71"/>
      <c r="C100" s="72"/>
      <c r="D100" s="72"/>
      <c r="E100" s="72"/>
      <c r="F100" s="118"/>
    </row>
    <row r="101" spans="1:6" ht="13.5" thickBot="1" x14ac:dyDescent="0.25">
      <c r="A101" s="31" t="s">
        <v>41</v>
      </c>
      <c r="B101" s="32" t="s">
        <v>30</v>
      </c>
      <c r="C101" s="33"/>
      <c r="D101" s="33"/>
      <c r="E101" s="34" t="s">
        <v>2</v>
      </c>
      <c r="F101" s="115"/>
    </row>
    <row r="102" spans="1:6" x14ac:dyDescent="0.2">
      <c r="A102" s="73"/>
      <c r="B102" s="36"/>
      <c r="C102" s="13"/>
      <c r="D102" s="13"/>
      <c r="E102" s="14"/>
      <c r="F102" s="116"/>
    </row>
    <row r="103" spans="1:6" ht="25.5" x14ac:dyDescent="0.2">
      <c r="A103" s="37" t="s">
        <v>108</v>
      </c>
      <c r="B103" s="1" t="s">
        <v>35</v>
      </c>
      <c r="C103" s="3" t="s">
        <v>24</v>
      </c>
      <c r="D103" s="2">
        <v>1</v>
      </c>
      <c r="E103" s="41"/>
      <c r="F103" s="116">
        <f>D103*E103</f>
        <v>0</v>
      </c>
    </row>
    <row r="104" spans="1:6" x14ac:dyDescent="0.2">
      <c r="A104" s="39"/>
      <c r="B104" s="36"/>
      <c r="C104" s="13"/>
      <c r="D104" s="13"/>
      <c r="E104" s="14"/>
      <c r="F104" s="116"/>
    </row>
    <row r="105" spans="1:6" x14ac:dyDescent="0.2">
      <c r="A105" s="74"/>
      <c r="B105" s="69"/>
      <c r="C105" s="134" t="s">
        <v>31</v>
      </c>
      <c r="D105" s="134"/>
      <c r="E105" s="134"/>
      <c r="F105" s="117">
        <f>SUM(F102:F104)</f>
        <v>0</v>
      </c>
    </row>
    <row r="106" spans="1:6" x14ac:dyDescent="0.2">
      <c r="A106" s="75"/>
      <c r="B106" s="71"/>
      <c r="C106" s="72"/>
      <c r="D106" s="72"/>
      <c r="E106" s="72"/>
      <c r="F106" s="118"/>
    </row>
    <row r="107" spans="1:6" x14ac:dyDescent="0.2">
      <c r="A107" s="75"/>
      <c r="B107" s="71"/>
      <c r="C107" s="72"/>
      <c r="D107" s="72"/>
      <c r="E107" s="72"/>
      <c r="F107" s="118"/>
    </row>
    <row r="108" spans="1:6" x14ac:dyDescent="0.2">
      <c r="A108" s="75"/>
      <c r="B108" s="71"/>
      <c r="C108" s="72"/>
      <c r="D108" s="72"/>
      <c r="E108" s="72"/>
      <c r="F108" s="118"/>
    </row>
    <row r="109" spans="1:6" ht="15.75" x14ac:dyDescent="0.2">
      <c r="A109" s="76"/>
      <c r="B109" s="77" t="s">
        <v>25</v>
      </c>
      <c r="C109" s="78"/>
      <c r="D109" s="79"/>
      <c r="E109" s="78"/>
      <c r="F109" s="121"/>
    </row>
    <row r="110" spans="1:6" ht="18" x14ac:dyDescent="0.2">
      <c r="A110" s="80"/>
      <c r="B110" s="81"/>
      <c r="C110" s="82"/>
    </row>
    <row r="111" spans="1:6" x14ac:dyDescent="0.2">
      <c r="A111" s="84" t="s">
        <v>109</v>
      </c>
      <c r="B111" s="85" t="str">
        <f>B7</f>
        <v>PREDDELA</v>
      </c>
      <c r="C111" s="86"/>
      <c r="D111" s="87"/>
      <c r="E111" s="88"/>
      <c r="F111" s="123">
        <f>F15</f>
        <v>0</v>
      </c>
    </row>
    <row r="112" spans="1:6" ht="8.1" customHeight="1" x14ac:dyDescent="0.2">
      <c r="A112" s="89"/>
      <c r="B112" s="90"/>
      <c r="C112" s="91"/>
      <c r="D112" s="92"/>
      <c r="F112" s="124"/>
    </row>
    <row r="113" spans="1:7" x14ac:dyDescent="0.2">
      <c r="A113" s="84" t="s">
        <v>110</v>
      </c>
      <c r="B113" s="85" t="str">
        <f>B17</f>
        <v>RUŠITVENA DELA</v>
      </c>
      <c r="C113" s="86"/>
      <c r="D113" s="87"/>
      <c r="E113" s="88"/>
      <c r="F113" s="123">
        <f>F33</f>
        <v>0</v>
      </c>
    </row>
    <row r="114" spans="1:7" ht="8.1" customHeight="1" x14ac:dyDescent="0.2">
      <c r="A114" s="89"/>
      <c r="B114" s="93"/>
      <c r="C114" s="94"/>
      <c r="D114" s="92"/>
      <c r="F114" s="124"/>
    </row>
    <row r="115" spans="1:7" x14ac:dyDescent="0.2">
      <c r="A115" s="84" t="s">
        <v>111</v>
      </c>
      <c r="B115" s="85" t="str">
        <f>B35</f>
        <v>ZEMELJSKA DELA</v>
      </c>
      <c r="C115" s="86"/>
      <c r="D115" s="87"/>
      <c r="E115" s="88"/>
      <c r="F115" s="123">
        <f>F59</f>
        <v>0</v>
      </c>
    </row>
    <row r="116" spans="1:7" ht="8.1" customHeight="1" x14ac:dyDescent="0.2">
      <c r="A116" s="89"/>
      <c r="B116" s="93"/>
      <c r="C116" s="94"/>
      <c r="D116" s="92"/>
      <c r="F116" s="124"/>
    </row>
    <row r="117" spans="1:7" ht="8.1" customHeight="1" x14ac:dyDescent="0.2">
      <c r="A117" s="95"/>
      <c r="B117" s="96"/>
      <c r="C117" s="97"/>
      <c r="D117" s="96"/>
      <c r="E117" s="98"/>
      <c r="F117" s="125"/>
    </row>
    <row r="118" spans="1:7" x14ac:dyDescent="0.2">
      <c r="A118" s="84" t="s">
        <v>112</v>
      </c>
      <c r="B118" s="87" t="str">
        <f>B61</f>
        <v>ZUNANJA UREDITEV</v>
      </c>
      <c r="C118" s="86"/>
      <c r="D118" s="87"/>
      <c r="E118" s="88"/>
      <c r="F118" s="123">
        <f>F99</f>
        <v>0</v>
      </c>
    </row>
    <row r="119" spans="1:7" ht="8.1" customHeight="1" x14ac:dyDescent="0.2">
      <c r="A119" s="95"/>
      <c r="B119" s="96"/>
      <c r="C119" s="97"/>
      <c r="D119" s="96"/>
      <c r="E119" s="98"/>
      <c r="F119" s="125"/>
    </row>
    <row r="120" spans="1:7" x14ac:dyDescent="0.2">
      <c r="A120" s="84" t="s">
        <v>41</v>
      </c>
      <c r="B120" s="87" t="s">
        <v>30</v>
      </c>
      <c r="C120" s="86"/>
      <c r="D120" s="87"/>
      <c r="E120" s="88"/>
      <c r="F120" s="123">
        <f>F105</f>
        <v>0</v>
      </c>
    </row>
    <row r="121" spans="1:7" x14ac:dyDescent="0.2">
      <c r="A121" s="99"/>
      <c r="B121" s="93"/>
      <c r="C121" s="100"/>
      <c r="D121" s="92"/>
      <c r="F121" s="124"/>
    </row>
    <row r="122" spans="1:7" x14ac:dyDescent="0.2">
      <c r="A122" s="101"/>
      <c r="B122" s="102" t="s">
        <v>14</v>
      </c>
      <c r="C122" s="103"/>
      <c r="D122" s="103"/>
      <c r="E122" s="104"/>
      <c r="F122" s="126">
        <f>SUM(F110:F121)*0.1</f>
        <v>0</v>
      </c>
    </row>
    <row r="123" spans="1:7" x14ac:dyDescent="0.2">
      <c r="B123" s="105"/>
      <c r="C123" s="92"/>
      <c r="D123" s="92"/>
      <c r="F123" s="124"/>
    </row>
    <row r="124" spans="1:7" ht="15.75" thickBot="1" x14ac:dyDescent="0.3">
      <c r="A124" s="106"/>
      <c r="B124" s="107" t="s">
        <v>29</v>
      </c>
      <c r="C124" s="108"/>
      <c r="D124" s="108"/>
      <c r="E124" s="109"/>
      <c r="F124" s="127">
        <f>SUM(F111:F122)</f>
        <v>0</v>
      </c>
      <c r="G124" s="110"/>
    </row>
    <row r="126" spans="1:7" x14ac:dyDescent="0.2">
      <c r="B126" s="105" t="s">
        <v>47</v>
      </c>
    </row>
    <row r="127" spans="1:7" ht="30" customHeight="1" x14ac:dyDescent="0.2">
      <c r="A127" s="111">
        <v>1</v>
      </c>
      <c r="B127" s="131" t="s">
        <v>44</v>
      </c>
      <c r="C127" s="131"/>
      <c r="D127" s="131"/>
      <c r="E127" s="131"/>
      <c r="F127" s="131"/>
    </row>
    <row r="128" spans="1:7" ht="30" customHeight="1" x14ac:dyDescent="0.2">
      <c r="A128" s="111">
        <v>2</v>
      </c>
      <c r="B128" s="131" t="s">
        <v>45</v>
      </c>
      <c r="C128" s="131"/>
      <c r="D128" s="131"/>
      <c r="E128" s="131"/>
      <c r="F128" s="131"/>
    </row>
    <row r="129" spans="1:6" ht="30" customHeight="1" x14ac:dyDescent="0.2">
      <c r="A129" s="111">
        <v>3</v>
      </c>
      <c r="B129" s="131" t="s">
        <v>46</v>
      </c>
      <c r="C129" s="131"/>
      <c r="D129" s="131"/>
      <c r="E129" s="131"/>
      <c r="F129" s="131"/>
    </row>
    <row r="130" spans="1:6" x14ac:dyDescent="0.2">
      <c r="A130" s="111"/>
      <c r="B130" s="130"/>
      <c r="C130" s="130"/>
      <c r="D130" s="130"/>
      <c r="E130" s="130"/>
    </row>
  </sheetData>
  <mergeCells count="11">
    <mergeCell ref="B130:E130"/>
    <mergeCell ref="B127:F127"/>
    <mergeCell ref="B128:F128"/>
    <mergeCell ref="B129:F129"/>
    <mergeCell ref="A3:F3"/>
    <mergeCell ref="D15:E15"/>
    <mergeCell ref="D33:E33"/>
    <mergeCell ref="D59:E59"/>
    <mergeCell ref="C105:E105"/>
    <mergeCell ref="C99:E99"/>
    <mergeCell ref="B63:F63"/>
  </mergeCells>
  <printOptions horizontalCentered="1"/>
  <pageMargins left="0.39370078740157483" right="0.39370078740157483" top="0.98425196850393704" bottom="0.59055118110236227" header="0" footer="0.11811023622047245"/>
  <pageSetup paperSize="9" orientation="landscape" r:id="rId1"/>
  <headerFooter>
    <oddFooter>&amp;Lštevilka projekta: PR-R16/2013&amp;CPovečanje zmogljivosti ČN Otočec na 1900 PE - načrt zunanje ureditve&amp;RStran &amp;P od &amp;N</oddFooter>
  </headerFooter>
  <rowBreaks count="3" manualBreakCount="3">
    <brk id="60" max="7" man="1"/>
    <brk id="100" max="7" man="1"/>
    <brk id="10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ZUNANJA UREDITEV</vt:lpstr>
      <vt:lpstr>'ZUNANJA UREDITEV'!Področje_tiskanja</vt:lpstr>
      <vt:lpstr>'ZUNANJA UREDITEV'!Tiskanje_naslovov</vt:lpstr>
    </vt:vector>
  </TitlesOfParts>
  <Company>Kradex d.o.o.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dc:creator>
  <cp:lastModifiedBy>Zoran Gajski</cp:lastModifiedBy>
  <cp:lastPrinted>2015-04-09T13:07:06Z</cp:lastPrinted>
  <dcterms:created xsi:type="dcterms:W3CDTF">2006-05-15T18:21:44Z</dcterms:created>
  <dcterms:modified xsi:type="dcterms:W3CDTF">2015-04-16T12:49:01Z</dcterms:modified>
</cp:coreProperties>
</file>